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280" activeTab="1"/>
  </bookViews>
  <sheets>
    <sheet name="แบบที่ 2" sheetId="3" r:id="rId1"/>
    <sheet name="แบบที่ 3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5" i="2" l="1"/>
  <c r="W15" i="2"/>
  <c r="M15" i="2"/>
  <c r="H15" i="2"/>
  <c r="E15" i="2"/>
  <c r="D15" i="2"/>
  <c r="C15" i="2"/>
  <c r="H184" i="3"/>
  <c r="G184" i="3"/>
  <c r="H153" i="3" l="1"/>
  <c r="H123" i="3"/>
  <c r="G123" i="3"/>
  <c r="H93" i="3"/>
  <c r="G93" i="3"/>
  <c r="H69" i="3"/>
  <c r="G69" i="3"/>
  <c r="H40" i="3"/>
  <c r="G40" i="3"/>
  <c r="G13" i="3"/>
</calcChain>
</file>

<file path=xl/sharedStrings.xml><?xml version="1.0" encoding="utf-8"?>
<sst xmlns="http://schemas.openxmlformats.org/spreadsheetml/2006/main" count="918" uniqueCount="277">
  <si>
    <t>ที่</t>
  </si>
  <si>
    <t>ตำบล</t>
  </si>
  <si>
    <t>หมู่บ้าน</t>
  </si>
  <si>
    <t>หมายเหตุ</t>
  </si>
  <si>
    <t>รวม</t>
  </si>
  <si>
    <t>อำเภอ</t>
  </si>
  <si>
    <t>จำนวน</t>
  </si>
  <si>
    <t>บ้าน</t>
  </si>
  <si>
    <t>หมู่ที่</t>
  </si>
  <si>
    <t>ข้อมูลศักยภาพของครัวเรือน (เฉพาะที่พัฒนาได้)</t>
  </si>
  <si>
    <t>เลขที่</t>
  </si>
  <si>
    <t>ข้อมูลครัวเรือน</t>
  </si>
  <si>
    <t>ที่อยู่</t>
  </si>
  <si>
    <t>*1</t>
  </si>
  <si>
    <t>*2</t>
  </si>
  <si>
    <t>*3</t>
  </si>
  <si>
    <t>*4</t>
  </si>
  <si>
    <t>*5</t>
  </si>
  <si>
    <t>*7</t>
  </si>
  <si>
    <t>หัวหน้าครัวเรือน</t>
  </si>
  <si>
    <t>ชื่อ  - สกุล</t>
  </si>
  <si>
    <t>*6</t>
  </si>
  <si>
    <t xml:space="preserve">               *  5  = กองทุนหมู่บ้านและชุมชนเมือง</t>
  </si>
  <si>
    <t xml:space="preserve">               * 7   = อื่นๆ</t>
  </si>
  <si>
    <t xml:space="preserve">               *  4  =  กองทุนแม่ของแผ่นดิน</t>
  </si>
  <si>
    <t xml:space="preserve">               * 3 = กองทุนพัฒนาบทบาทสตรี</t>
  </si>
  <si>
    <t xml:space="preserve">               * 2  = โครงการ กข.คจ.</t>
  </si>
  <si>
    <t xml:space="preserve">               * 1  =  กลุ่มออมทรัพย์เพื่อการผลิต </t>
  </si>
  <si>
    <t xml:space="preserve">               *  6 = กลุ่ม OTOP</t>
  </si>
  <si>
    <t>*** ส่งคืนกรมฯ ภายในวันที่ 6 กันยายน 2561***</t>
  </si>
  <si>
    <t xml:space="preserve">แบบสำรวจครัวเรือนที่มีรายได้ต่ำกว่าเกณฑ์ จปฐ. ปี 2561 </t>
  </si>
  <si>
    <t>หมายเหตุ : ส่งคืนกรมฯ ภายในวันที่ 6 กันยายน 2561</t>
  </si>
  <si>
    <t>แบบสรุปครัวเรือนที่มีรายได้ต่ำกว่าเกณฑ์ จปฐ. ปี 2561</t>
  </si>
  <si>
    <t>สมาชิกในครัวเรือน (คน)</t>
  </si>
  <si>
    <t>สมาชิกมีงานทำและรายได้ (คน)</t>
  </si>
  <si>
    <t>อาชีพหลัก (ระบุ)</t>
  </si>
  <si>
    <t>ความถนัด/ความสามารถพิเศษ ด้านอาชีพ (ระบุ)</t>
  </si>
  <si>
    <t>กรณีต้องสงเคราะห์ (ระบุสาเหตุ)</t>
  </si>
  <si>
    <t>อาชีพ/ความต้องการช่วยเหลือ (ระบุ)</t>
  </si>
  <si>
    <t>พื้นที่ที่มีครัวเรือนยากจนที่พัฒนาได้</t>
  </si>
  <si>
    <t>อาชีพปัจจุบันของครัวเรือนยากจน (ระบุจำนวน)</t>
  </si>
  <si>
    <t>อาชีพที่ต้องการฝึกอบรมหรือขอรับการสนับสนุน (ระบุจำนวน)</t>
  </si>
  <si>
    <t>จำนวนครัวเรือนที่เป็นสมาชิกในชุมชน</t>
  </si>
  <si>
    <t>เกษตร (ปลูกพืช)</t>
  </si>
  <si>
    <t>เลี้ยงสัตว์</t>
  </si>
  <si>
    <t>เกษตรผสมผสาน</t>
  </si>
  <si>
    <t>รับจ้างทั่วไป</t>
  </si>
  <si>
    <t>ด้านช่างต่างๆ</t>
  </si>
  <si>
    <t>ประมง/เลี้ยงสัตว์น้ำ</t>
  </si>
  <si>
    <t>อื่นๆ (ระบุ)</t>
  </si>
  <si>
    <t xml:space="preserve">ทำเครื่องหมาย </t>
  </si>
  <si>
    <t>P</t>
  </si>
  <si>
    <t>กลุ่มที่ครัวเรือนเป็นสมาชิก</t>
  </si>
  <si>
    <t>ในช่องที่ครัวเรือนเป็นสมาชิก</t>
  </si>
  <si>
    <t>เป็นครัวเรือนเดิมที่เคยตกเกณฑ์รายได้ จปฐ. ปี พ.ศ. 2560 หรือไม่</t>
  </si>
  <si>
    <t>รายได้เฉลี่ย จปฐ.ปี พ.ศ. 2561 (บาท)</t>
  </si>
  <si>
    <t xml:space="preserve">  จังหวัดหนองคาย  </t>
  </si>
  <si>
    <t>อำเภอสระใคร  จังหวัดหนองคาย</t>
  </si>
  <si>
    <t>คอกช้าง</t>
  </si>
  <si>
    <t>สมสะอาด</t>
  </si>
  <si>
    <t>นายมาลา  ศักดิ์เสริม</t>
  </si>
  <si>
    <t>นายชาน  เวียงคำ</t>
  </si>
  <si>
    <t>นางพันปี ศรีม่วง</t>
  </si>
  <si>
    <t>รับจ้าง</t>
  </si>
  <si>
    <t>จักสาน</t>
  </si>
  <si>
    <t xml:space="preserve"> -</t>
  </si>
  <si>
    <t xml:space="preserve"> P</t>
  </si>
  <si>
    <t>ใช่</t>
  </si>
  <si>
    <t>ดงมุข</t>
  </si>
  <si>
    <t>ปลูกผักสวนครัว</t>
  </si>
  <si>
    <t>อำเภอท่าบ่อ  จังหวัดหนองคาย</t>
  </si>
  <si>
    <t>หนองนาง</t>
  </si>
  <si>
    <t>นาดง</t>
  </si>
  <si>
    <t>139</t>
  </si>
  <si>
    <t>นางถองแพง  สุดสีดา</t>
  </si>
  <si>
    <t>ทำนา</t>
  </si>
  <si>
    <t>ทอเสื่อ</t>
  </si>
  <si>
    <t>ดงนาคำ</t>
  </si>
  <si>
    <t>155</t>
  </si>
  <si>
    <t>นายอาคม  เฉียบแหลม</t>
  </si>
  <si>
    <t>ทำไม้กวาดดอกหญ้า</t>
  </si>
  <si>
    <t>161</t>
  </si>
  <si>
    <t>นางลำใย  วิลัยชื่น</t>
  </si>
  <si>
    <t>สมสร้าง</t>
  </si>
  <si>
    <t>21</t>
  </si>
  <si>
    <t>นางอ้น  เหง้าพรดมมินทร์</t>
  </si>
  <si>
    <t>ปลูกผัก</t>
  </si>
  <si>
    <t>ราษฎร์สามัคคี</t>
  </si>
  <si>
    <t>89</t>
  </si>
  <si>
    <t>นางสุพัฒน์  วงษาบุตร</t>
  </si>
  <si>
    <t>102</t>
  </si>
  <si>
    <t>นางทองใบ  แสนสร้อย</t>
  </si>
  <si>
    <t>ทม.ท่าบ่อ</t>
  </si>
  <si>
    <t>ธรรมคุณ</t>
  </si>
  <si>
    <t>125/1</t>
  </si>
  <si>
    <t>นางซาบาน่า  พิมพ์ประรุ</t>
  </si>
  <si>
    <t>ค้าขาย</t>
  </si>
  <si>
    <t>อำเภอเมืองหนองคาย  จังหวัดหนองคาย</t>
  </si>
  <si>
    <t>ไม่ใช่</t>
  </si>
  <si>
    <t xml:space="preserve"> วัดธาตุ</t>
  </si>
  <si>
    <t xml:space="preserve"> เมืองบาง</t>
  </si>
  <si>
    <t>นายปา  แก้วชิน</t>
  </si>
  <si>
    <t>เลี้ยงเป็ด/ไก่</t>
  </si>
  <si>
    <t xml:space="preserve"> ภู่</t>
  </si>
  <si>
    <t>นางเครือ  ศรีหานนท์</t>
  </si>
  <si>
    <t>เลี้ยงไก่</t>
  </si>
  <si>
    <t>สร้างประทาย</t>
  </si>
  <si>
    <t>นายแสวง แก้วเมือง</t>
  </si>
  <si>
    <t xml:space="preserve"> รับจ้าง</t>
  </si>
  <si>
    <t>จักสานไม้ไผ่</t>
  </si>
  <si>
    <t>หนองนาเมือง</t>
  </si>
  <si>
    <t>นายบุญมี  จันทะ</t>
  </si>
  <si>
    <t>เกษตร-ทำนา</t>
  </si>
  <si>
    <t>p</t>
  </si>
  <si>
    <t>ค่ายบกหวาน</t>
  </si>
  <si>
    <t xml:space="preserve"> โพนตาล</t>
  </si>
  <si>
    <t>นางเดือน พรทอง</t>
  </si>
  <si>
    <t xml:space="preserve"> จักสาน</t>
  </si>
  <si>
    <t xml:space="preserve"> ค่ายนคร</t>
  </si>
  <si>
    <t>นายไพบูลย์  พุทธามาตย์</t>
  </si>
  <si>
    <t xml:space="preserve">               * 1  =  กลุ่มออมทรัพย์เพื่อการผลิต   *  4  =  กองทุนแม่ของแผ่นดิน</t>
  </si>
  <si>
    <t xml:space="preserve">               * 2  = โครงการ กข.คจ.               *  5  = กองทุนหมู่บ้านและชุมชนเมือง</t>
  </si>
  <si>
    <t xml:space="preserve">               * 3 = กองทุนพัฒนาบทบาทสตรี      *  6 = กลุ่ม OTOP       * 7   = อื่นๆ</t>
  </si>
  <si>
    <t>พระธาตุบังพวน</t>
  </si>
  <si>
    <t>หนองผือ</t>
  </si>
  <si>
    <t>นายนวลสี  วงศ์บ้านขาว</t>
  </si>
  <si>
    <t>จักสาน/ไม้กวาด</t>
  </si>
  <si>
    <t>นางสุมาลี กาบบัวไข</t>
  </si>
  <si>
    <t>หนองกอมเกาะ</t>
  </si>
  <si>
    <t>หนองขาม</t>
  </si>
  <si>
    <t>นางสาวนิดา  อรพิมพ์</t>
  </si>
  <si>
    <t>ซักรีด</t>
  </si>
  <si>
    <t>อุปกรณ์ซักผ้า</t>
  </si>
  <si>
    <t>สีกาย</t>
  </si>
  <si>
    <t>ดวงเวร</t>
  </si>
  <si>
    <t>นายสุวัตร  พรมคำขาว</t>
  </si>
  <si>
    <t>ก่อสร้าง</t>
  </si>
  <si>
    <t>อำเภอศรีเชียงใหม่  จังหวัดหนองคาย</t>
  </si>
  <si>
    <t>พานพร้าว</t>
  </si>
  <si>
    <t>โนนสง่า</t>
  </si>
  <si>
    <t>นางจันทร์เพ็ง  ฟันเฟือง</t>
  </si>
  <si>
    <t>ไม่มีอาชีพ</t>
  </si>
  <si>
    <t>หนองแวง</t>
  </si>
  <si>
    <t>นายสมหมาย  วิเศษ</t>
  </si>
  <si>
    <t>ปลุกผักสวนครัว</t>
  </si>
  <si>
    <t>บ้านหม้อ</t>
  </si>
  <si>
    <t>ท่ากฐิน</t>
  </si>
  <si>
    <t>นายกุหลาบ  สุพานพิมพ์</t>
  </si>
  <si>
    <t>ไม่มี</t>
  </si>
  <si>
    <t>พระพุทธบาท</t>
  </si>
  <si>
    <t>พระบาท</t>
  </si>
  <si>
    <t>27/1</t>
  </si>
  <si>
    <t>นางแดง  เทพพรม</t>
  </si>
  <si>
    <t>นางบุญเส็ง  ร่มเย็น</t>
  </si>
  <si>
    <t>ทำไม้กวาด</t>
  </si>
  <si>
    <t>หนองปลาปาก</t>
  </si>
  <si>
    <t>นาโพธิ์</t>
  </si>
  <si>
    <t>นางดวงจันทร์  นามมนตรี</t>
  </si>
  <si>
    <t>ไม่มีอ่าชีพ</t>
  </si>
  <si>
    <t>จำปาทอง</t>
  </si>
  <si>
    <t>นายกง  หัสกรรณ</t>
  </si>
  <si>
    <t>เลี้ยงวัว</t>
  </si>
  <si>
    <t>สระใคร</t>
  </si>
  <si>
    <t>ทาบ่อ</t>
  </si>
  <si>
    <t>ค้าขาย (๑)</t>
  </si>
  <si>
    <t>จักสาน (๑)</t>
  </si>
  <si>
    <t>จักสาน/ค้าขาย (๓)</t>
  </si>
  <si>
    <t>เมืองหนองคาย</t>
  </si>
  <si>
    <t>จักสาน (๕)</t>
  </si>
  <si>
    <t>ศรีเชียงใหม่</t>
  </si>
  <si>
    <t>ไม่มีอาชีพ (๒)</t>
  </si>
  <si>
    <t>ปลูกพืชผัก</t>
  </si>
  <si>
    <t>อำเภอโพธิ์ตาก  จังหวัดหนองคาย</t>
  </si>
  <si>
    <t>โพธิ์ตาก</t>
  </si>
  <si>
    <t>สาวแล</t>
  </si>
  <si>
    <t>นางสำอางค์  คะดิษฐ์</t>
  </si>
  <si>
    <t>เกษตร</t>
  </si>
  <si>
    <t>นายสวน  บุญธรรม</t>
  </si>
  <si>
    <t>โพนทอง</t>
  </si>
  <si>
    <t>กาหม</t>
  </si>
  <si>
    <t>นายบุญเติม  บริบาร</t>
  </si>
  <si>
    <t>กรีดยาง</t>
  </si>
  <si>
    <t>ดอนไผ่</t>
  </si>
  <si>
    <t>นายบุญเติม  แก่นท้าว</t>
  </si>
  <si>
    <t>ม่วง</t>
  </si>
  <si>
    <t>นายดำรงค์  ขันตีตอง</t>
  </si>
  <si>
    <t>นายคี  คำภูแก้ว</t>
  </si>
  <si>
    <t>ดงเหล่า</t>
  </si>
  <si>
    <t>น.ส.จำนวน  หินกอง</t>
  </si>
  <si>
    <t>นางแหลม  อุปฮาด</t>
  </si>
  <si>
    <t>นายลาน  พรมสมบัติ</t>
  </si>
  <si>
    <t>นางจันทร์  พรมสมบัติ</t>
  </si>
  <si>
    <t>อำเภอโพนพิสัย  จังหวัดหนองคาย</t>
  </si>
  <si>
    <t>วัดหลวง</t>
  </si>
  <si>
    <t>87</t>
  </si>
  <si>
    <t>แดนเมือง</t>
  </si>
  <si>
    <t>9999/57</t>
  </si>
  <si>
    <t>ปากสวย</t>
  </si>
  <si>
    <t>39</t>
  </si>
  <si>
    <t>ดงกำพี้</t>
  </si>
  <si>
    <t>69</t>
  </si>
  <si>
    <t>โคก</t>
  </si>
  <si>
    <t>100</t>
  </si>
  <si>
    <t>13</t>
  </si>
  <si>
    <t>ถิ่นดุง</t>
  </si>
  <si>
    <t>165</t>
  </si>
  <si>
    <t>ปากสวยกลาง</t>
  </si>
  <si>
    <t>83</t>
  </si>
  <si>
    <t>บ้านผือ</t>
  </si>
  <si>
    <t>เสริมสุข</t>
  </si>
  <si>
    <t>191</t>
  </si>
  <si>
    <t>คำอินทร์แปลง</t>
  </si>
  <si>
    <t>74</t>
  </si>
  <si>
    <t>แสงพิสัย</t>
  </si>
  <si>
    <t>32</t>
  </si>
  <si>
    <t>นายสุมาลี  ดวงบาล</t>
  </si>
  <si>
    <t>นางสมบาง  ศิริมงคล</t>
  </si>
  <si>
    <t>นายอำนาจ  ฉัตรแก้ว</t>
  </si>
  <si>
    <t>นางฉลอง  ไม้แพ</t>
  </si>
  <si>
    <t>นางหนูไกร  กวนหลวง</t>
  </si>
  <si>
    <t>นายสาลี  สีจำปา</t>
  </si>
  <si>
    <t>นายดลบันดาล พระศรีอรรคฮาด</t>
  </si>
  <si>
    <t>นางนุ่น  พิลางาม</t>
  </si>
  <si>
    <t>นายบุญช่วย  โคตรชาลี</t>
  </si>
  <si>
    <t>นายทองสา  เบ้าสิงห์สวย</t>
  </si>
  <si>
    <t>นายวีระศักดิ์  บุญพา</t>
  </si>
  <si>
    <t>นายคำสา  จำปาวงษ์</t>
  </si>
  <si>
    <t>4</t>
  </si>
  <si>
    <t>2</t>
  </si>
  <si>
    <t>3</t>
  </si>
  <si>
    <t>6</t>
  </si>
  <si>
    <t>5</t>
  </si>
  <si>
    <t>ปลูกพืช/เลี้ยงสัตว์</t>
  </si>
  <si>
    <t>อำเภอเฝ้าไร่  จังหวัดหนองคาย</t>
  </si>
  <si>
    <t>โพนพิสัย</t>
  </si>
  <si>
    <t>หนองหลวง</t>
  </si>
  <si>
    <t>โนนสมบูรณ์</t>
  </si>
  <si>
    <t>นางเคน  ไชยทา</t>
  </si>
  <si>
    <t>เกษตรกรรม</t>
  </si>
  <si>
    <t>ผู้สูงอายุ</t>
  </si>
  <si>
    <t>เพาะเห็ด</t>
  </si>
  <si>
    <t>เพาะเห็ด/พันธุ์ผัก</t>
  </si>
  <si>
    <t>หนองหลวงใหม่</t>
  </si>
  <si>
    <t>นางเก้า  ธรรมดารพ</t>
  </si>
  <si>
    <t xml:space="preserve">ผู้พิการ </t>
  </si>
  <si>
    <t>แบงใหม่</t>
  </si>
  <si>
    <t xml:space="preserve">นายอัมพร  คำหล้า  </t>
  </si>
  <si>
    <t>ผู้พิการ</t>
  </si>
  <si>
    <t>นายสมาน  ศรีจันทา</t>
  </si>
  <si>
    <t>วังหลวง</t>
  </si>
  <si>
    <t>หนองนาแพง</t>
  </si>
  <si>
    <t>นางเขียว  กันยานุช</t>
  </si>
  <si>
    <t>ท่าหลวง</t>
  </si>
  <si>
    <t>40/1</t>
  </si>
  <si>
    <t>นายสมพงษ์  สุขศรี</t>
  </si>
  <si>
    <t>ผู้ป่วยติดเตียง</t>
  </si>
  <si>
    <t>หนองแวงคำภู</t>
  </si>
  <si>
    <t>นายพุทธ  ยอดแสง</t>
  </si>
  <si>
    <t>หนองบัวคำ</t>
  </si>
  <si>
    <t>นายสัตย์ ทัพภูธร</t>
  </si>
  <si>
    <t>อุดมพร</t>
  </si>
  <si>
    <t>โคกอุดม</t>
  </si>
  <si>
    <t>นางยวง  ดอกขาวรัมย์</t>
  </si>
  <si>
    <t>ช่างตัดผม</t>
  </si>
  <si>
    <t>ช่างตัดผม/เพาะเห็ด</t>
  </si>
  <si>
    <t>คำชิ</t>
  </si>
  <si>
    <t>นางน้อย  ขวาลำธาร</t>
  </si>
  <si>
    <t>ลูกชายมาอยู่ด้วย</t>
  </si>
  <si>
    <t>นางสาววิภาวรรณ อามาตมนตรี</t>
  </si>
  <si>
    <t>หนองบัวเงิน</t>
  </si>
  <si>
    <t>นายประเสริฐ  ศรีสุข</t>
  </si>
  <si>
    <t>นางคำมูล  เกตุแสง</t>
  </si>
  <si>
    <t>นางหนู  โยดี</t>
  </si>
  <si>
    <t>คำบุญมี</t>
  </si>
  <si>
    <t>นางสาวคำพันธ์  เป้าทอง</t>
  </si>
  <si>
    <t>ผู้ป่วยเรื้อรัง</t>
  </si>
  <si>
    <t>เฝ้าไร่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</si>
</sst>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2">
    <font>
      <sz val="11"/>
      <color theme="1"/>
      <name val="Tahoma"/>
      <family val="2"/>
      <charset val="222"/>
      <scheme val="minor"/>
    </font>
    <font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6"/>
      <color theme="1"/>
      <name val="TH SarabunTHAI"/>
      <family val="2"/>
    </font>
    <font>
      <sz val="11"/>
      <color theme="1"/>
      <name val="TH SarabunTHAI"/>
      <family val="2"/>
    </font>
    <font>
      <sz val="13"/>
      <color theme="1"/>
      <name val="TH SarabunTHAI"/>
      <family val="2"/>
    </font>
    <font>
      <b/>
      <sz val="13"/>
      <color theme="1"/>
      <name val="TH SarabunTHAI"/>
      <family val="2"/>
    </font>
    <font>
      <sz val="12"/>
      <color theme="1"/>
      <name val="TH SarabunTHAI"/>
      <family val="2"/>
    </font>
    <font>
      <sz val="16"/>
      <color theme="1"/>
      <name val="TH SarabunTHAI"/>
      <family val="2"/>
    </font>
    <font>
      <sz val="10"/>
      <color theme="1"/>
      <name val="TH SarabunTHAI"/>
      <family val="2"/>
    </font>
    <font>
      <sz val="15"/>
      <color theme="1"/>
      <name val="TH SarabunTHAI"/>
      <family val="2"/>
    </font>
    <font>
      <b/>
      <sz val="11"/>
      <color theme="1"/>
      <name val="TH SarabunTHAI"/>
      <family val="2"/>
    </font>
    <font>
      <b/>
      <sz val="14"/>
      <name val="TH SarabunTHAI"/>
      <family val="2"/>
    </font>
    <font>
      <sz val="14"/>
      <name val="TH SarabunTHAI"/>
      <family val="2"/>
    </font>
    <font>
      <b/>
      <sz val="14"/>
      <color theme="1"/>
      <name val="TH SarabunTHAI"/>
      <family val="2"/>
    </font>
    <font>
      <sz val="14"/>
      <color theme="1"/>
      <name val="TH SarabunTHAI"/>
      <family val="2"/>
    </font>
    <font>
      <sz val="11"/>
      <color theme="1"/>
      <name val="Tahoma"/>
      <family val="2"/>
      <charset val="222"/>
      <scheme val="minor"/>
    </font>
    <font>
      <b/>
      <sz val="10"/>
      <color theme="1"/>
      <name val="TH SarabunTHAI"/>
      <family val="2"/>
    </font>
    <font>
      <b/>
      <sz val="12"/>
      <color theme="1"/>
      <name val="TH SarabunTHAI"/>
      <family val="2"/>
    </font>
    <font>
      <b/>
      <sz val="8"/>
      <color theme="1"/>
      <name val="TH SarabunTHAI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b/>
      <sz val="10"/>
      <color theme="1"/>
      <name val="TH SarabunPSK"/>
      <family val="2"/>
    </font>
    <font>
      <b/>
      <sz val="11"/>
      <color theme="1"/>
      <name val="TH SarabunPSK"/>
      <family val="2"/>
    </font>
    <font>
      <b/>
      <u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7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Font="1" applyBorder="1"/>
    <xf numFmtId="0" fontId="12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9" fillId="0" borderId="0" xfId="0" applyFont="1" applyBorder="1" applyAlignment="1">
      <alignment horizontal="center"/>
    </xf>
    <xf numFmtId="0" fontId="5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59" fontId="6" fillId="0" borderId="6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59" fontId="6" fillId="0" borderId="7" xfId="0" applyNumberFormat="1" applyFont="1" applyBorder="1" applyAlignment="1">
      <alignment horizontal="center"/>
    </xf>
    <xf numFmtId="0" fontId="16" fillId="0" borderId="7" xfId="0" applyFont="1" applyFill="1" applyBorder="1" applyProtection="1"/>
    <xf numFmtId="187" fontId="16" fillId="0" borderId="7" xfId="1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6" fillId="0" borderId="6" xfId="0" applyFont="1" applyFill="1" applyBorder="1" applyProtection="1"/>
    <xf numFmtId="187" fontId="16" fillId="0" borderId="6" xfId="1" applyNumberFormat="1" applyFont="1" applyBorder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59" fontId="6" fillId="0" borderId="2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3" fontId="16" fillId="0" borderId="6" xfId="0" applyNumberFormat="1" applyFont="1" applyBorder="1" applyAlignment="1">
      <alignment horizontal="center"/>
    </xf>
    <xf numFmtId="59" fontId="6" fillId="0" borderId="8" xfId="0" applyNumberFormat="1" applyFont="1" applyBorder="1" applyAlignment="1">
      <alignment horizontal="center"/>
    </xf>
    <xf numFmtId="0" fontId="16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59" fontId="6" fillId="0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16" fillId="0" borderId="7" xfId="0" applyFont="1" applyBorder="1" applyAlignment="1">
      <alignment horizontal="left"/>
    </xf>
    <xf numFmtId="0" fontId="8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3" fontId="16" fillId="0" borderId="7" xfId="0" applyNumberFormat="1" applyFont="1" applyBorder="1" applyAlignment="1">
      <alignment horizontal="center"/>
    </xf>
    <xf numFmtId="59" fontId="6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16" fillId="0" borderId="8" xfId="0" applyFont="1" applyBorder="1" applyAlignment="1">
      <alignment horizontal="left"/>
    </xf>
    <xf numFmtId="0" fontId="8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3" fontId="16" fillId="0" borderId="8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19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19" fillId="0" borderId="7" xfId="0" applyFont="1" applyBorder="1" applyAlignment="1">
      <alignment horizontal="left"/>
    </xf>
    <xf numFmtId="0" fontId="19" fillId="0" borderId="8" xfId="0" applyFont="1" applyBorder="1" applyAlignment="1">
      <alignment horizontal="center"/>
    </xf>
    <xf numFmtId="0" fontId="19" fillId="0" borderId="8" xfId="0" applyFont="1" applyBorder="1" applyAlignment="1">
      <alignment horizontal="left"/>
    </xf>
    <xf numFmtId="3" fontId="19" fillId="0" borderId="8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 applyAlignment="1">
      <alignment horizontal="left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 wrapText="1"/>
    </xf>
    <xf numFmtId="3" fontId="19" fillId="0" borderId="6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3" fontId="6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59" fontId="6" fillId="0" borderId="17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9" fillId="0" borderId="7" xfId="0" applyFont="1" applyBorder="1"/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9" fillId="0" borderId="6" xfId="0" applyFont="1" applyFill="1" applyBorder="1" applyAlignment="1" applyProtection="1">
      <alignment horizontal="center"/>
    </xf>
    <xf numFmtId="0" fontId="19" fillId="0" borderId="7" xfId="0" applyFont="1" applyFill="1" applyBorder="1" applyAlignment="1" applyProtection="1">
      <alignment horizontal="center"/>
    </xf>
    <xf numFmtId="3" fontId="19" fillId="0" borderId="6" xfId="0" applyNumberFormat="1" applyFont="1" applyBorder="1" applyAlignment="1">
      <alignment horizontal="center" vertical="top" wrapText="1"/>
    </xf>
    <xf numFmtId="3" fontId="8" fillId="0" borderId="7" xfId="0" applyNumberFormat="1" applyFont="1" applyBorder="1" applyAlignment="1">
      <alignment horizontal="center"/>
    </xf>
    <xf numFmtId="3" fontId="19" fillId="0" borderId="7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/>
    </xf>
    <xf numFmtId="0" fontId="19" fillId="0" borderId="8" xfId="0" applyFont="1" applyFill="1" applyBorder="1" applyAlignment="1" applyProtection="1">
      <alignment horizontal="center"/>
    </xf>
    <xf numFmtId="0" fontId="19" fillId="0" borderId="8" xfId="0" applyFont="1" applyBorder="1" applyAlignment="1">
      <alignment horizontal="center" vertical="center" wrapText="1"/>
    </xf>
    <xf numFmtId="3" fontId="19" fillId="0" borderId="8" xfId="0" applyNumberFormat="1" applyFont="1" applyBorder="1" applyAlignment="1">
      <alignment horizontal="center" vertical="top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18" fillId="0" borderId="8" xfId="0" applyFont="1" applyFill="1" applyBorder="1" applyAlignment="1">
      <alignment horizontal="center" vertical="center" wrapText="1"/>
    </xf>
    <xf numFmtId="59" fontId="19" fillId="0" borderId="6" xfId="0" applyNumberFormat="1" applyFont="1" applyFill="1" applyBorder="1" applyAlignment="1" applyProtection="1">
      <alignment horizontal="center"/>
    </xf>
    <xf numFmtId="0" fontId="19" fillId="0" borderId="6" xfId="0" applyFont="1" applyFill="1" applyBorder="1" applyAlignment="1" applyProtection="1">
      <alignment horizontal="left"/>
    </xf>
    <xf numFmtId="0" fontId="19" fillId="0" borderId="7" xfId="0" applyFont="1" applyFill="1" applyBorder="1" applyAlignment="1" applyProtection="1">
      <alignment horizontal="left"/>
    </xf>
    <xf numFmtId="0" fontId="19" fillId="0" borderId="8" xfId="0" applyFont="1" applyFill="1" applyBorder="1" applyAlignment="1" applyProtection="1">
      <alignment horizontal="left"/>
    </xf>
    <xf numFmtId="0" fontId="6" fillId="0" borderId="2" xfId="0" applyFont="1" applyFill="1" applyBorder="1"/>
    <xf numFmtId="0" fontId="19" fillId="0" borderId="7" xfId="0" applyFont="1" applyFill="1" applyBorder="1" applyProtection="1"/>
    <xf numFmtId="3" fontId="8" fillId="0" borderId="6" xfId="0" applyNumberFormat="1" applyFont="1" applyFill="1" applyBorder="1" applyAlignment="1" applyProtection="1">
      <alignment horizontal="center"/>
    </xf>
    <xf numFmtId="3" fontId="8" fillId="0" borderId="7" xfId="0" applyNumberFormat="1" applyFont="1" applyFill="1" applyBorder="1" applyAlignment="1" applyProtection="1">
      <alignment horizontal="center"/>
    </xf>
    <xf numFmtId="3" fontId="8" fillId="0" borderId="8" xfId="0" applyNumberFormat="1" applyFont="1" applyFill="1" applyBorder="1" applyAlignment="1" applyProtection="1">
      <alignment horizontal="center"/>
    </xf>
    <xf numFmtId="3" fontId="19" fillId="0" borderId="7" xfId="0" applyNumberFormat="1" applyFont="1" applyBorder="1" applyAlignment="1">
      <alignment horizontal="center"/>
    </xf>
    <xf numFmtId="0" fontId="19" fillId="0" borderId="8" xfId="0" applyFont="1" applyBorder="1"/>
    <xf numFmtId="0" fontId="19" fillId="0" borderId="7" xfId="0" applyFont="1" applyBorder="1" applyAlignment="1">
      <alignment vertical="center"/>
    </xf>
    <xf numFmtId="0" fontId="18" fillId="0" borderId="6" xfId="0" applyFont="1" applyBorder="1" applyAlignment="1">
      <alignment horizontal="center" vertical="center" wrapText="1"/>
    </xf>
    <xf numFmtId="0" fontId="19" fillId="0" borderId="6" xfId="0" applyFont="1" applyFill="1" applyBorder="1" applyProtection="1"/>
    <xf numFmtId="0" fontId="7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/>
    </xf>
    <xf numFmtId="0" fontId="18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59" fontId="6" fillId="0" borderId="8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9" fillId="0" borderId="8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/>
    </xf>
    <xf numFmtId="59" fontId="6" fillId="0" borderId="2" xfId="0" applyNumberFormat="1" applyFont="1" applyFill="1" applyBorder="1" applyAlignment="1">
      <alignment horizontal="center"/>
    </xf>
    <xf numFmtId="0" fontId="12" fillId="0" borderId="7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/>
    <xf numFmtId="0" fontId="12" fillId="0" borderId="8" xfId="0" applyFont="1" applyBorder="1" applyAlignment="1">
      <alignment vertic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59" fontId="28" fillId="0" borderId="6" xfId="0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6" xfId="0" applyFont="1" applyBorder="1" applyAlignment="1">
      <alignment horizontal="center" vertical="center"/>
    </xf>
    <xf numFmtId="59" fontId="28" fillId="0" borderId="6" xfId="0" applyNumberFormat="1" applyFont="1" applyBorder="1" applyAlignment="1">
      <alignment horizontal="center" vertical="center"/>
    </xf>
    <xf numFmtId="0" fontId="24" fillId="0" borderId="6" xfId="0" applyFont="1" applyBorder="1"/>
    <xf numFmtId="59" fontId="28" fillId="0" borderId="7" xfId="0" applyNumberFormat="1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8" fillId="0" borderId="7" xfId="0" applyFont="1" applyBorder="1"/>
    <xf numFmtId="0" fontId="30" fillId="0" borderId="7" xfId="0" applyFont="1" applyBorder="1" applyAlignment="1">
      <alignment horizontal="center"/>
    </xf>
    <xf numFmtId="0" fontId="28" fillId="0" borderId="17" xfId="0" applyFont="1" applyBorder="1" applyAlignment="1">
      <alignment horizontal="center"/>
    </xf>
    <xf numFmtId="0" fontId="28" fillId="0" borderId="17" xfId="0" applyFont="1" applyBorder="1"/>
    <xf numFmtId="0" fontId="24" fillId="0" borderId="8" xfId="0" applyFont="1" applyBorder="1" applyAlignment="1">
      <alignment horizontal="center"/>
    </xf>
    <xf numFmtId="0" fontId="24" fillId="0" borderId="8" xfId="0" applyFont="1" applyBorder="1"/>
    <xf numFmtId="0" fontId="21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59" fontId="23" fillId="0" borderId="2" xfId="0" applyNumberFormat="1" applyFont="1" applyFill="1" applyBorder="1" applyAlignment="1">
      <alignment horizontal="center"/>
    </xf>
    <xf numFmtId="59" fontId="28" fillId="0" borderId="2" xfId="0" applyNumberFormat="1" applyFont="1" applyFill="1" applyBorder="1" applyAlignment="1">
      <alignment horizontal="center"/>
    </xf>
    <xf numFmtId="0" fontId="25" fillId="0" borderId="2" xfId="0" applyFont="1" applyFill="1" applyBorder="1"/>
    <xf numFmtId="0" fontId="21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4" fillId="2" borderId="0" xfId="0" applyFont="1" applyFill="1" applyBorder="1"/>
    <xf numFmtId="0" fontId="22" fillId="2" borderId="0" xfId="0" applyFont="1" applyFill="1"/>
    <xf numFmtId="0" fontId="21" fillId="2" borderId="0" xfId="0" applyFont="1" applyFill="1" applyBorder="1" applyAlignment="1">
      <alignment horizontal="left"/>
    </xf>
    <xf numFmtId="0" fontId="31" fillId="0" borderId="0" xfId="0" applyFont="1" applyAlignment="1">
      <alignment horizontal="left"/>
    </xf>
    <xf numFmtId="0" fontId="2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600075</xdr:colOff>
      <xdr:row>19</xdr:row>
      <xdr:rowOff>190500</xdr:rowOff>
    </xdr:from>
    <xdr:to>
      <xdr:col>20</xdr:col>
      <xdr:colOff>609600</xdr:colOff>
      <xdr:row>24</xdr:row>
      <xdr:rowOff>104775</xdr:rowOff>
    </xdr:to>
    <xdr:sp macro="" textlink="">
      <xdr:nvSpPr>
        <xdr:cNvPr id="2" name="TextBox 1"/>
        <xdr:cNvSpPr txBox="1"/>
      </xdr:nvSpPr>
      <xdr:spPr>
        <a:xfrm>
          <a:off x="5753100" y="5324475"/>
          <a:ext cx="4391025" cy="1219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600075</xdr:colOff>
      <xdr:row>45</xdr:row>
      <xdr:rowOff>190500</xdr:rowOff>
    </xdr:from>
    <xdr:to>
      <xdr:col>20</xdr:col>
      <xdr:colOff>609600</xdr:colOff>
      <xdr:row>50</xdr:row>
      <xdr:rowOff>104775</xdr:rowOff>
    </xdr:to>
    <xdr:sp macro="" textlink="">
      <xdr:nvSpPr>
        <xdr:cNvPr id="3" name="TextBox 2"/>
        <xdr:cNvSpPr txBox="1"/>
      </xdr:nvSpPr>
      <xdr:spPr>
        <a:xfrm>
          <a:off x="5753100" y="5324475"/>
          <a:ext cx="4391025" cy="1219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504825</xdr:colOff>
      <xdr:row>72</xdr:row>
      <xdr:rowOff>123825</xdr:rowOff>
    </xdr:from>
    <xdr:to>
      <xdr:col>20</xdr:col>
      <xdr:colOff>514350</xdr:colOff>
      <xdr:row>77</xdr:row>
      <xdr:rowOff>9525</xdr:rowOff>
    </xdr:to>
    <xdr:sp macro="" textlink="">
      <xdr:nvSpPr>
        <xdr:cNvPr id="4" name="TextBox 3"/>
        <xdr:cNvSpPr txBox="1"/>
      </xdr:nvSpPr>
      <xdr:spPr>
        <a:xfrm>
          <a:off x="5695950" y="18669000"/>
          <a:ext cx="4400550" cy="1219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600075</xdr:colOff>
      <xdr:row>98</xdr:row>
      <xdr:rowOff>161925</xdr:rowOff>
    </xdr:from>
    <xdr:to>
      <xdr:col>20</xdr:col>
      <xdr:colOff>609600</xdr:colOff>
      <xdr:row>103</xdr:row>
      <xdr:rowOff>47625</xdr:rowOff>
    </xdr:to>
    <xdr:sp macro="" textlink="">
      <xdr:nvSpPr>
        <xdr:cNvPr id="5" name="TextBox 4"/>
        <xdr:cNvSpPr txBox="1"/>
      </xdr:nvSpPr>
      <xdr:spPr>
        <a:xfrm>
          <a:off x="5762625" y="25079325"/>
          <a:ext cx="4391025" cy="1219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504825</xdr:colOff>
      <xdr:row>126</xdr:row>
      <xdr:rowOff>123825</xdr:rowOff>
    </xdr:from>
    <xdr:to>
      <xdr:col>20</xdr:col>
      <xdr:colOff>514350</xdr:colOff>
      <xdr:row>131</xdr:row>
      <xdr:rowOff>9525</xdr:rowOff>
    </xdr:to>
    <xdr:sp macro="" textlink="">
      <xdr:nvSpPr>
        <xdr:cNvPr id="7" name="TextBox 6"/>
        <xdr:cNvSpPr txBox="1"/>
      </xdr:nvSpPr>
      <xdr:spPr>
        <a:xfrm>
          <a:off x="5667375" y="18630900"/>
          <a:ext cx="4391025" cy="1219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514350</xdr:colOff>
      <xdr:row>155</xdr:row>
      <xdr:rowOff>133350</xdr:rowOff>
    </xdr:from>
    <xdr:to>
      <xdr:col>20</xdr:col>
      <xdr:colOff>523875</xdr:colOff>
      <xdr:row>160</xdr:row>
      <xdr:rowOff>19050</xdr:rowOff>
    </xdr:to>
    <xdr:sp macro="" textlink="">
      <xdr:nvSpPr>
        <xdr:cNvPr id="9" name="TextBox 8"/>
        <xdr:cNvSpPr txBox="1"/>
      </xdr:nvSpPr>
      <xdr:spPr>
        <a:xfrm>
          <a:off x="5676900" y="38804850"/>
          <a:ext cx="4391025" cy="1219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76201</xdr:colOff>
      <xdr:row>184</xdr:row>
      <xdr:rowOff>180973</xdr:rowOff>
    </xdr:from>
    <xdr:to>
      <xdr:col>18</xdr:col>
      <xdr:colOff>352425</xdr:colOff>
      <xdr:row>188</xdr:row>
      <xdr:rowOff>19050</xdr:rowOff>
    </xdr:to>
    <xdr:sp macro="" textlink="">
      <xdr:nvSpPr>
        <xdr:cNvPr id="12" name="TextBox 11"/>
        <xdr:cNvSpPr txBox="1"/>
      </xdr:nvSpPr>
      <xdr:spPr>
        <a:xfrm>
          <a:off x="6010276" y="45824773"/>
          <a:ext cx="2638424" cy="904877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THAI" pitchFamily="34" charset="-34"/>
              <a:cs typeface="TH SarabunTHAI" pitchFamily="34" charset="-34"/>
            </a:rPr>
            <a:t>ชื่อ- สกุล ....................................................</a:t>
          </a:r>
          <a:r>
            <a:rPr lang="th-TH" sz="1400">
              <a:solidFill>
                <a:schemeClr val="dk1"/>
              </a:solidFill>
              <a:effectLst/>
              <a:latin typeface="TH SarabunTHAI" pitchFamily="34" charset="-34"/>
              <a:ea typeface="+mn-ea"/>
              <a:cs typeface="TH SarabunTHAI" pitchFamily="34" charset="-34"/>
            </a:rPr>
            <a:t>ผู้รายงาน</a:t>
          </a:r>
          <a:endParaRPr lang="th-TH" sz="1400">
            <a:latin typeface="TH SarabunTHAI" pitchFamily="34" charset="-34"/>
            <a:cs typeface="TH SarabunTHAI" pitchFamily="34" charset="-34"/>
          </a:endParaRPr>
        </a:p>
        <a:p>
          <a:r>
            <a:rPr lang="th-TH" sz="1400">
              <a:latin typeface="TH SarabunTHAI" pitchFamily="34" charset="-34"/>
              <a:cs typeface="TH SarabunTHAI" pitchFamily="34" charset="-34"/>
            </a:rPr>
            <a:t>            (................................................)</a:t>
          </a:r>
        </a:p>
        <a:p>
          <a:r>
            <a:rPr lang="th-TH" sz="1400">
              <a:latin typeface="TH SarabunTHAI" pitchFamily="34" charset="-34"/>
              <a:cs typeface="TH SarabunTHAI" pitchFamily="34" charset="-34"/>
            </a:rPr>
            <a:t>ตำแหน่ง......................................................................</a:t>
          </a:r>
        </a:p>
        <a:p>
          <a:r>
            <a:rPr lang="th-TH" sz="1400">
              <a:latin typeface="TH SarabunTHAI" pitchFamily="34" charset="-34"/>
              <a:cs typeface="TH SarabunTHAI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209550</xdr:colOff>
      <xdr:row>16</xdr:row>
      <xdr:rowOff>209550</xdr:rowOff>
    </xdr:from>
    <xdr:to>
      <xdr:col>24</xdr:col>
      <xdr:colOff>209550</xdr:colOff>
      <xdr:row>21</xdr:row>
      <xdr:rowOff>95250</xdr:rowOff>
    </xdr:to>
    <xdr:sp macro="" textlink="">
      <xdr:nvSpPr>
        <xdr:cNvPr id="2" name="TextBox 1"/>
        <xdr:cNvSpPr txBox="1"/>
      </xdr:nvSpPr>
      <xdr:spPr>
        <a:xfrm>
          <a:off x="6486525" y="4829175"/>
          <a:ext cx="3248025" cy="12192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ชื่อ- สกุล ....................................................</a:t>
          </a:r>
          <a:r>
            <a:rPr lang="th-TH" sz="160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           (................................................)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ตำแหน่ง......................................................................</a:t>
          </a: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วัน/เดือน/ปี ที่รายงาน..............................................</a:t>
          </a:r>
        </a:p>
        <a:p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oneCellAnchor>
    <xdr:from>
      <xdr:col>0</xdr:col>
      <xdr:colOff>161925</xdr:colOff>
      <xdr:row>17</xdr:row>
      <xdr:rowOff>66675</xdr:rowOff>
    </xdr:from>
    <xdr:ext cx="4705351" cy="1171575"/>
    <xdr:sp macro="" textlink="">
      <xdr:nvSpPr>
        <xdr:cNvPr id="3" name="TextBox 2"/>
        <xdr:cNvSpPr txBox="1"/>
      </xdr:nvSpPr>
      <xdr:spPr>
        <a:xfrm>
          <a:off x="161925" y="4953000"/>
          <a:ext cx="4705351" cy="11715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* 1  =  กลุ่มออมทรัพย์เพื่อการผลิต  * 2  = โครงการ กข.คจ.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</a:t>
          </a:r>
          <a:endParaRPr lang="en-US" sz="1600" b="0" i="0" u="none" strike="noStrike">
            <a:solidFill>
              <a:schemeClr val="tx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* 3 = กองทุนพัฒนาบทบาทสตรี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*  4  =  กองทุนแม่ของแผ่นดิน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*  5  = กองทุนหมู่บ้านและชุมชนเมือง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*  6 = กลุ่ม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OTOP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</a:t>
          </a:r>
        </a:p>
        <a:p>
          <a:r>
            <a:rPr lang="en-US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   * 7   =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อื่นๆ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 </a:t>
          </a:r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8"/>
  <sheetViews>
    <sheetView view="pageLayout" topLeftCell="A176" zoomScaleNormal="100" zoomScaleSheetLayoutView="106" workbookViewId="0">
      <selection activeCell="L176" sqref="L176"/>
    </sheetView>
  </sheetViews>
  <sheetFormatPr defaultRowHeight="14.25"/>
  <cols>
    <col min="1" max="1" width="3.375" style="2" customWidth="1"/>
    <col min="2" max="2" width="8.125" style="2" customWidth="1"/>
    <col min="3" max="3" width="7.625" style="2" customWidth="1"/>
    <col min="4" max="4" width="4.625" style="2" customWidth="1"/>
    <col min="5" max="5" width="6.375" style="2" customWidth="1"/>
    <col min="6" max="6" width="18" style="2" customWidth="1"/>
    <col min="7" max="8" width="6.625" customWidth="1"/>
    <col min="9" max="9" width="7.125" customWidth="1"/>
    <col min="10" max="10" width="9.625" customWidth="1"/>
    <col min="11" max="11" width="3.125" customWidth="1"/>
    <col min="12" max="12" width="2.875" customWidth="1"/>
    <col min="13" max="17" width="3.125" customWidth="1"/>
    <col min="18" max="18" width="9.375" style="2" customWidth="1"/>
    <col min="19" max="19" width="8.5" style="2" customWidth="1"/>
    <col min="20" max="20" width="8.25" style="2" customWidth="1"/>
    <col min="21" max="21" width="9.5" style="2" customWidth="1"/>
  </cols>
  <sheetData>
    <row r="1" spans="1:21" s="1" customFormat="1" ht="26.25" customHeight="1">
      <c r="A1" s="188" t="s">
        <v>30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</row>
    <row r="2" spans="1:21" ht="20.25">
      <c r="A2" s="189" t="s">
        <v>57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</row>
    <row r="3" spans="1:21" ht="20.25">
      <c r="A3" s="190" t="s">
        <v>11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</row>
    <row r="4" spans="1:21" s="3" customFormat="1" ht="19.5" customHeight="1">
      <c r="A4" s="192" t="s">
        <v>0</v>
      </c>
      <c r="B4" s="194" t="s">
        <v>12</v>
      </c>
      <c r="C4" s="195"/>
      <c r="D4" s="195"/>
      <c r="E4" s="195"/>
      <c r="F4" s="196"/>
      <c r="G4" s="194" t="s">
        <v>9</v>
      </c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8"/>
      <c r="S4" s="199" t="s">
        <v>37</v>
      </c>
      <c r="T4" s="199" t="s">
        <v>54</v>
      </c>
      <c r="U4" s="199" t="s">
        <v>55</v>
      </c>
    </row>
    <row r="5" spans="1:21" s="3" customFormat="1" ht="21" customHeight="1">
      <c r="A5" s="193"/>
      <c r="B5" s="202" t="s">
        <v>1</v>
      </c>
      <c r="C5" s="202" t="s">
        <v>7</v>
      </c>
      <c r="D5" s="202" t="s">
        <v>8</v>
      </c>
      <c r="E5" s="7" t="s">
        <v>7</v>
      </c>
      <c r="F5" s="7" t="s">
        <v>20</v>
      </c>
      <c r="G5" s="204" t="s">
        <v>33</v>
      </c>
      <c r="H5" s="207" t="s">
        <v>34</v>
      </c>
      <c r="I5" s="207" t="s">
        <v>35</v>
      </c>
      <c r="J5" s="207" t="s">
        <v>36</v>
      </c>
      <c r="K5" s="212" t="s">
        <v>52</v>
      </c>
      <c r="L5" s="213"/>
      <c r="M5" s="213"/>
      <c r="N5" s="213"/>
      <c r="O5" s="213"/>
      <c r="P5" s="213"/>
      <c r="Q5" s="214"/>
      <c r="R5" s="207" t="s">
        <v>38</v>
      </c>
      <c r="S5" s="200"/>
      <c r="T5" s="200"/>
      <c r="U5" s="200"/>
    </row>
    <row r="6" spans="1:21" s="3" customFormat="1" ht="17.25" customHeight="1">
      <c r="A6" s="193"/>
      <c r="B6" s="203"/>
      <c r="C6" s="203"/>
      <c r="D6" s="203"/>
      <c r="E6" s="8" t="s">
        <v>10</v>
      </c>
      <c r="F6" s="8" t="s">
        <v>19</v>
      </c>
      <c r="G6" s="205"/>
      <c r="H6" s="208"/>
      <c r="I6" s="210"/>
      <c r="J6" s="210"/>
      <c r="K6" s="215"/>
      <c r="L6" s="216"/>
      <c r="M6" s="216"/>
      <c r="N6" s="216"/>
      <c r="O6" s="216"/>
      <c r="P6" s="216"/>
      <c r="Q6" s="217"/>
      <c r="R6" s="210"/>
      <c r="S6" s="200"/>
      <c r="T6" s="200"/>
      <c r="U6" s="200"/>
    </row>
    <row r="7" spans="1:21" s="3" customFormat="1" ht="51" customHeight="1">
      <c r="A7" s="9"/>
      <c r="B7" s="10"/>
      <c r="C7" s="10"/>
      <c r="D7" s="10"/>
      <c r="E7" s="11"/>
      <c r="F7" s="12"/>
      <c r="G7" s="206"/>
      <c r="H7" s="209"/>
      <c r="I7" s="211"/>
      <c r="J7" s="211"/>
      <c r="K7" s="13" t="s">
        <v>13</v>
      </c>
      <c r="L7" s="13" t="s">
        <v>14</v>
      </c>
      <c r="M7" s="13" t="s">
        <v>15</v>
      </c>
      <c r="N7" s="13" t="s">
        <v>16</v>
      </c>
      <c r="O7" s="13" t="s">
        <v>17</v>
      </c>
      <c r="P7" s="13" t="s">
        <v>21</v>
      </c>
      <c r="Q7" s="14" t="s">
        <v>18</v>
      </c>
      <c r="R7" s="211"/>
      <c r="S7" s="201"/>
      <c r="T7" s="201"/>
      <c r="U7" s="201"/>
    </row>
    <row r="8" spans="1:21" s="3" customFormat="1" ht="19.5" customHeight="1">
      <c r="A8" s="39">
        <v>1</v>
      </c>
      <c r="B8" s="44" t="s">
        <v>58</v>
      </c>
      <c r="C8" s="44" t="s">
        <v>59</v>
      </c>
      <c r="D8" s="44">
        <v>7</v>
      </c>
      <c r="E8" s="44">
        <v>88</v>
      </c>
      <c r="F8" s="45" t="s">
        <v>60</v>
      </c>
      <c r="G8" s="44">
        <v>6</v>
      </c>
      <c r="H8" s="44">
        <v>1</v>
      </c>
      <c r="I8" s="44" t="s">
        <v>63</v>
      </c>
      <c r="J8" s="44" t="s">
        <v>64</v>
      </c>
      <c r="K8" s="44" t="s">
        <v>65</v>
      </c>
      <c r="L8" s="44" t="s">
        <v>65</v>
      </c>
      <c r="M8" s="44" t="s">
        <v>65</v>
      </c>
      <c r="N8" s="44" t="s">
        <v>65</v>
      </c>
      <c r="O8" s="44" t="s">
        <v>66</v>
      </c>
      <c r="P8" s="44" t="s">
        <v>65</v>
      </c>
      <c r="Q8" s="44" t="s">
        <v>65</v>
      </c>
      <c r="R8" s="44" t="s">
        <v>64</v>
      </c>
      <c r="S8" s="16" t="s">
        <v>65</v>
      </c>
      <c r="T8" s="44" t="s">
        <v>67</v>
      </c>
      <c r="U8" s="46">
        <v>25000</v>
      </c>
    </row>
    <row r="9" spans="1:21" s="4" customFormat="1" ht="18">
      <c r="A9" s="41">
        <v>2</v>
      </c>
      <c r="B9" s="17" t="s">
        <v>58</v>
      </c>
      <c r="C9" s="17" t="s">
        <v>68</v>
      </c>
      <c r="D9" s="17">
        <v>8</v>
      </c>
      <c r="E9" s="17">
        <v>75</v>
      </c>
      <c r="F9" s="42" t="s">
        <v>61</v>
      </c>
      <c r="G9" s="17">
        <v>5</v>
      </c>
      <c r="H9" s="17">
        <v>1</v>
      </c>
      <c r="I9" s="17" t="s">
        <v>63</v>
      </c>
      <c r="J9" s="17" t="s">
        <v>64</v>
      </c>
      <c r="K9" s="17" t="s">
        <v>65</v>
      </c>
      <c r="L9" s="17" t="s">
        <v>65</v>
      </c>
      <c r="M9" s="17" t="s">
        <v>65</v>
      </c>
      <c r="N9" s="17" t="s">
        <v>65</v>
      </c>
      <c r="O9" s="17" t="s">
        <v>66</v>
      </c>
      <c r="P9" s="17" t="s">
        <v>65</v>
      </c>
      <c r="Q9" s="17" t="s">
        <v>65</v>
      </c>
      <c r="R9" s="17" t="s">
        <v>64</v>
      </c>
      <c r="S9" s="47" t="s">
        <v>65</v>
      </c>
      <c r="T9" s="17" t="s">
        <v>67</v>
      </c>
      <c r="U9" s="43">
        <v>23000</v>
      </c>
    </row>
    <row r="10" spans="1:21" s="4" customFormat="1" ht="18">
      <c r="A10" s="41">
        <v>3</v>
      </c>
      <c r="B10" s="17" t="s">
        <v>58</v>
      </c>
      <c r="C10" s="17" t="s">
        <v>68</v>
      </c>
      <c r="D10" s="17">
        <v>8</v>
      </c>
      <c r="E10" s="17">
        <v>38</v>
      </c>
      <c r="F10" s="42" t="s">
        <v>62</v>
      </c>
      <c r="G10" s="17">
        <v>3</v>
      </c>
      <c r="H10" s="17">
        <v>1</v>
      </c>
      <c r="I10" s="17" t="s">
        <v>63</v>
      </c>
      <c r="J10" s="17" t="s">
        <v>69</v>
      </c>
      <c r="K10" s="17" t="s">
        <v>65</v>
      </c>
      <c r="L10" s="17" t="s">
        <v>65</v>
      </c>
      <c r="M10" s="17" t="s">
        <v>65</v>
      </c>
      <c r="N10" s="17" t="s">
        <v>65</v>
      </c>
      <c r="O10" s="17" t="s">
        <v>66</v>
      </c>
      <c r="P10" s="17" t="s">
        <v>65</v>
      </c>
      <c r="Q10" s="17" t="s">
        <v>65</v>
      </c>
      <c r="R10" s="17" t="s">
        <v>69</v>
      </c>
      <c r="S10" s="47" t="s">
        <v>65</v>
      </c>
      <c r="T10" s="17" t="s">
        <v>67</v>
      </c>
      <c r="U10" s="43">
        <v>30000</v>
      </c>
    </row>
    <row r="11" spans="1:21" s="4" customFormat="1" ht="16.5">
      <c r="A11" s="17"/>
      <c r="B11" s="17"/>
      <c r="C11" s="17"/>
      <c r="D11" s="17"/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7"/>
      <c r="S11" s="17"/>
      <c r="T11" s="17"/>
      <c r="U11" s="17"/>
    </row>
    <row r="12" spans="1:21" s="4" customFormat="1" ht="16.5">
      <c r="A12" s="19"/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9"/>
      <c r="S12" s="19"/>
      <c r="T12" s="19"/>
      <c r="U12" s="19"/>
    </row>
    <row r="13" spans="1:21" s="4" customFormat="1" ht="16.5">
      <c r="A13" s="40"/>
      <c r="B13" s="40" t="s">
        <v>4</v>
      </c>
      <c r="C13" s="40"/>
      <c r="D13" s="40"/>
      <c r="E13" s="40"/>
      <c r="F13" s="40"/>
      <c r="G13" s="48">
        <f>SUM(G8:G12)</f>
        <v>14</v>
      </c>
      <c r="H13" s="50">
        <v>3</v>
      </c>
      <c r="I13" s="48"/>
      <c r="J13" s="48"/>
      <c r="K13" s="48"/>
      <c r="L13" s="48"/>
      <c r="M13" s="48"/>
      <c r="N13" s="48"/>
      <c r="O13" s="50">
        <v>3</v>
      </c>
      <c r="P13" s="48"/>
      <c r="Q13" s="48"/>
      <c r="R13" s="48"/>
      <c r="S13" s="48"/>
      <c r="T13" s="49"/>
      <c r="U13" s="49"/>
    </row>
    <row r="14" spans="1:21" s="6" customFormat="1" ht="16.5">
      <c r="A14" s="21"/>
      <c r="B14" s="21"/>
      <c r="C14" s="21"/>
      <c r="D14" s="21"/>
      <c r="E14" s="21"/>
      <c r="F14" s="2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1"/>
      <c r="S14" s="21"/>
      <c r="T14" s="21"/>
      <c r="U14" s="21"/>
    </row>
    <row r="15" spans="1:21" s="6" customFormat="1" ht="16.5">
      <c r="A15" s="23"/>
      <c r="B15" s="23"/>
      <c r="C15" s="23"/>
      <c r="D15" s="23"/>
      <c r="E15" s="23"/>
      <c r="F15" s="23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3"/>
      <c r="S15" s="23"/>
      <c r="T15" s="23"/>
      <c r="U15" s="23"/>
    </row>
    <row r="16" spans="1:21" s="5" customFormat="1" ht="20.25">
      <c r="A16" s="25" t="s">
        <v>3</v>
      </c>
      <c r="B16" s="26"/>
      <c r="C16" s="27" t="s">
        <v>50</v>
      </c>
      <c r="D16" s="28"/>
      <c r="E16" s="29" t="s">
        <v>51</v>
      </c>
      <c r="F16" s="27" t="s">
        <v>53</v>
      </c>
      <c r="G16" s="28"/>
      <c r="H16" s="28"/>
      <c r="I16" s="30"/>
      <c r="J16" s="27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pans="1:21" s="5" customFormat="1" ht="20.25">
      <c r="A17" s="186" t="s">
        <v>27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</row>
    <row r="18" spans="1:21" s="5" customFormat="1" ht="20.25">
      <c r="A18" s="186" t="s">
        <v>26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</row>
    <row r="19" spans="1:21" s="5" customFormat="1" ht="20.25">
      <c r="A19" s="187" t="s">
        <v>25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</row>
    <row r="20" spans="1:21" s="5" customFormat="1" ht="20.25">
      <c r="A20" s="187" t="s">
        <v>24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</row>
    <row r="21" spans="1:21" s="5" customFormat="1" ht="20.25">
      <c r="A21" s="187" t="s">
        <v>22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</row>
    <row r="22" spans="1:21" s="5" customFormat="1" ht="20.25">
      <c r="A22" s="187" t="s">
        <v>28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</row>
    <row r="23" spans="1:21" s="5" customFormat="1" ht="20.25">
      <c r="A23" s="187" t="s">
        <v>23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</row>
    <row r="24" spans="1:21" s="5" customFormat="1" ht="18">
      <c r="A24" s="218" t="s">
        <v>29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</row>
    <row r="25" spans="1:21" s="5" customFormat="1" ht="20.25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31"/>
      <c r="U25" s="31"/>
    </row>
    <row r="26" spans="1:21" s="5" customFormat="1" ht="20.25">
      <c r="A26" s="188" t="s">
        <v>30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</row>
    <row r="27" spans="1:21" s="5" customFormat="1" ht="20.25">
      <c r="A27" s="189" t="s">
        <v>70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</row>
    <row r="28" spans="1:21" s="5" customFormat="1" ht="20.25">
      <c r="A28" s="190" t="s">
        <v>11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</row>
    <row r="29" spans="1:21" s="5" customFormat="1" ht="16.5">
      <c r="A29" s="192" t="s">
        <v>0</v>
      </c>
      <c r="B29" s="194" t="s">
        <v>12</v>
      </c>
      <c r="C29" s="195"/>
      <c r="D29" s="195"/>
      <c r="E29" s="195"/>
      <c r="F29" s="196"/>
      <c r="G29" s="194" t="s">
        <v>9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8"/>
      <c r="S29" s="199" t="s">
        <v>37</v>
      </c>
      <c r="T29" s="199" t="s">
        <v>54</v>
      </c>
      <c r="U29" s="199" t="s">
        <v>55</v>
      </c>
    </row>
    <row r="30" spans="1:21" s="5" customFormat="1" ht="20.25">
      <c r="A30" s="193"/>
      <c r="B30" s="202" t="s">
        <v>1</v>
      </c>
      <c r="C30" s="202" t="s">
        <v>7</v>
      </c>
      <c r="D30" s="202" t="s">
        <v>8</v>
      </c>
      <c r="E30" s="33" t="s">
        <v>7</v>
      </c>
      <c r="F30" s="33" t="s">
        <v>20</v>
      </c>
      <c r="G30" s="204" t="s">
        <v>33</v>
      </c>
      <c r="H30" s="207" t="s">
        <v>34</v>
      </c>
      <c r="I30" s="207" t="s">
        <v>35</v>
      </c>
      <c r="J30" s="207" t="s">
        <v>36</v>
      </c>
      <c r="K30" s="212" t="s">
        <v>52</v>
      </c>
      <c r="L30" s="213"/>
      <c r="M30" s="213"/>
      <c r="N30" s="213"/>
      <c r="O30" s="213"/>
      <c r="P30" s="213"/>
      <c r="Q30" s="214"/>
      <c r="R30" s="207" t="s">
        <v>38</v>
      </c>
      <c r="S30" s="200"/>
      <c r="T30" s="200"/>
      <c r="U30" s="200"/>
    </row>
    <row r="31" spans="1:21" s="5" customFormat="1" ht="20.25">
      <c r="A31" s="193"/>
      <c r="B31" s="203"/>
      <c r="C31" s="203"/>
      <c r="D31" s="203"/>
      <c r="E31" s="34" t="s">
        <v>10</v>
      </c>
      <c r="F31" s="34" t="s">
        <v>19</v>
      </c>
      <c r="G31" s="205"/>
      <c r="H31" s="208"/>
      <c r="I31" s="210"/>
      <c r="J31" s="210"/>
      <c r="K31" s="215"/>
      <c r="L31" s="216"/>
      <c r="M31" s="216"/>
      <c r="N31" s="216"/>
      <c r="O31" s="216"/>
      <c r="P31" s="216"/>
      <c r="Q31" s="217"/>
      <c r="R31" s="210"/>
      <c r="S31" s="200"/>
      <c r="T31" s="200"/>
      <c r="U31" s="200"/>
    </row>
    <row r="32" spans="1:21" s="5" customFormat="1" ht="26.25" customHeight="1">
      <c r="A32" s="9"/>
      <c r="B32" s="10"/>
      <c r="C32" s="10"/>
      <c r="D32" s="10"/>
      <c r="E32" s="11"/>
      <c r="F32" s="35"/>
      <c r="G32" s="206"/>
      <c r="H32" s="209"/>
      <c r="I32" s="211"/>
      <c r="J32" s="211"/>
      <c r="K32" s="13" t="s">
        <v>13</v>
      </c>
      <c r="L32" s="13" t="s">
        <v>14</v>
      </c>
      <c r="M32" s="13" t="s">
        <v>15</v>
      </c>
      <c r="N32" s="13" t="s">
        <v>16</v>
      </c>
      <c r="O32" s="13" t="s">
        <v>17</v>
      </c>
      <c r="P32" s="13" t="s">
        <v>21</v>
      </c>
      <c r="Q32" s="14" t="s">
        <v>18</v>
      </c>
      <c r="R32" s="211"/>
      <c r="S32" s="201"/>
      <c r="T32" s="201"/>
      <c r="U32" s="201"/>
    </row>
    <row r="33" spans="1:21" s="5" customFormat="1" ht="18">
      <c r="A33" s="39">
        <v>1</v>
      </c>
      <c r="B33" s="51" t="s">
        <v>71</v>
      </c>
      <c r="C33" s="51" t="s">
        <v>72</v>
      </c>
      <c r="D33" s="51">
        <v>2</v>
      </c>
      <c r="E33" s="51" t="s">
        <v>73</v>
      </c>
      <c r="F33" s="59" t="s">
        <v>74</v>
      </c>
      <c r="G33" s="52">
        <v>5</v>
      </c>
      <c r="H33" s="52">
        <v>3</v>
      </c>
      <c r="I33" s="53" t="s">
        <v>75</v>
      </c>
      <c r="J33" s="54"/>
      <c r="K33" s="53"/>
      <c r="L33" s="53"/>
      <c r="M33" s="53"/>
      <c r="N33" s="53"/>
      <c r="O33" s="53" t="s">
        <v>51</v>
      </c>
      <c r="P33" s="53"/>
      <c r="Q33" s="53" t="s">
        <v>51</v>
      </c>
      <c r="R33" s="55" t="s">
        <v>76</v>
      </c>
      <c r="S33" s="56"/>
      <c r="T33" s="86" t="s">
        <v>98</v>
      </c>
      <c r="U33" s="57">
        <v>34800</v>
      </c>
    </row>
    <row r="34" spans="1:21" s="5" customFormat="1" ht="25.5">
      <c r="A34" s="41">
        <v>2</v>
      </c>
      <c r="B34" s="62" t="s">
        <v>71</v>
      </c>
      <c r="C34" s="62" t="s">
        <v>77</v>
      </c>
      <c r="D34" s="62">
        <v>5</v>
      </c>
      <c r="E34" s="62" t="s">
        <v>78</v>
      </c>
      <c r="F34" s="63" t="s">
        <v>79</v>
      </c>
      <c r="G34" s="64">
        <v>7</v>
      </c>
      <c r="H34" s="64">
        <v>3</v>
      </c>
      <c r="I34" s="65" t="s">
        <v>63</v>
      </c>
      <c r="J34" s="66"/>
      <c r="K34" s="65"/>
      <c r="L34" s="65"/>
      <c r="M34" s="65"/>
      <c r="N34" s="65"/>
      <c r="O34" s="65" t="s">
        <v>51</v>
      </c>
      <c r="P34" s="65"/>
      <c r="Q34" s="65" t="s">
        <v>51</v>
      </c>
      <c r="R34" s="67" t="s">
        <v>80</v>
      </c>
      <c r="S34" s="68"/>
      <c r="T34" s="89" t="s">
        <v>67</v>
      </c>
      <c r="U34" s="69">
        <v>34571</v>
      </c>
    </row>
    <row r="35" spans="1:21" s="5" customFormat="1" ht="25.5">
      <c r="A35" s="70">
        <v>3</v>
      </c>
      <c r="B35" s="62" t="s">
        <v>71</v>
      </c>
      <c r="C35" s="62" t="s">
        <v>77</v>
      </c>
      <c r="D35" s="62">
        <v>5</v>
      </c>
      <c r="E35" s="62" t="s">
        <v>81</v>
      </c>
      <c r="F35" s="63" t="s">
        <v>82</v>
      </c>
      <c r="G35" s="64">
        <v>3</v>
      </c>
      <c r="H35" s="64">
        <v>2</v>
      </c>
      <c r="I35" s="65" t="s">
        <v>63</v>
      </c>
      <c r="J35" s="66"/>
      <c r="K35" s="65"/>
      <c r="L35" s="65"/>
      <c r="M35" s="65" t="s">
        <v>51</v>
      </c>
      <c r="N35" s="65"/>
      <c r="O35" s="65" t="s">
        <v>51</v>
      </c>
      <c r="P35" s="65"/>
      <c r="Q35" s="65" t="s">
        <v>51</v>
      </c>
      <c r="R35" s="67" t="s">
        <v>80</v>
      </c>
      <c r="S35" s="68"/>
      <c r="T35" s="87" t="s">
        <v>98</v>
      </c>
      <c r="U35" s="69">
        <v>35433</v>
      </c>
    </row>
    <row r="36" spans="1:21" s="5" customFormat="1" ht="18">
      <c r="A36" s="41">
        <v>4</v>
      </c>
      <c r="B36" s="62" t="s">
        <v>71</v>
      </c>
      <c r="C36" s="62" t="s">
        <v>83</v>
      </c>
      <c r="D36" s="62">
        <v>6</v>
      </c>
      <c r="E36" s="62" t="s">
        <v>84</v>
      </c>
      <c r="F36" s="63" t="s">
        <v>85</v>
      </c>
      <c r="G36" s="64">
        <v>3</v>
      </c>
      <c r="H36" s="64">
        <v>2</v>
      </c>
      <c r="I36" s="65" t="s">
        <v>63</v>
      </c>
      <c r="J36" s="66"/>
      <c r="K36" s="65"/>
      <c r="L36" s="65"/>
      <c r="M36" s="65"/>
      <c r="N36" s="65"/>
      <c r="O36" s="65" t="s">
        <v>51</v>
      </c>
      <c r="P36" s="65"/>
      <c r="Q36" s="65" t="s">
        <v>51</v>
      </c>
      <c r="R36" s="71" t="s">
        <v>86</v>
      </c>
      <c r="S36" s="68"/>
      <c r="T36" s="87" t="s">
        <v>98</v>
      </c>
      <c r="U36" s="69">
        <v>37333</v>
      </c>
    </row>
    <row r="37" spans="1:21" s="5" customFormat="1" ht="18">
      <c r="A37" s="70">
        <v>5</v>
      </c>
      <c r="B37" s="62" t="s">
        <v>71</v>
      </c>
      <c r="C37" s="62" t="s">
        <v>87</v>
      </c>
      <c r="D37" s="62">
        <v>7</v>
      </c>
      <c r="E37" s="62" t="s">
        <v>88</v>
      </c>
      <c r="F37" s="63" t="s">
        <v>89</v>
      </c>
      <c r="G37" s="64">
        <v>5</v>
      </c>
      <c r="H37" s="64">
        <v>3</v>
      </c>
      <c r="I37" s="65" t="s">
        <v>63</v>
      </c>
      <c r="J37" s="66"/>
      <c r="K37" s="65"/>
      <c r="L37" s="65"/>
      <c r="M37" s="65"/>
      <c r="N37" s="65"/>
      <c r="O37" s="65" t="s">
        <v>51</v>
      </c>
      <c r="P37" s="65"/>
      <c r="Q37" s="65" t="s">
        <v>51</v>
      </c>
      <c r="R37" s="71" t="s">
        <v>86</v>
      </c>
      <c r="S37" s="68"/>
      <c r="T37" s="87" t="s">
        <v>98</v>
      </c>
      <c r="U37" s="69">
        <v>35480</v>
      </c>
    </row>
    <row r="38" spans="1:21" s="5" customFormat="1" ht="18">
      <c r="A38" s="41">
        <v>6</v>
      </c>
      <c r="B38" s="62" t="s">
        <v>71</v>
      </c>
      <c r="C38" s="62" t="s">
        <v>87</v>
      </c>
      <c r="D38" s="62">
        <v>7</v>
      </c>
      <c r="E38" s="62" t="s">
        <v>90</v>
      </c>
      <c r="F38" s="63" t="s">
        <v>91</v>
      </c>
      <c r="G38" s="64">
        <v>3</v>
      </c>
      <c r="H38" s="64">
        <v>2</v>
      </c>
      <c r="I38" s="65" t="s">
        <v>63</v>
      </c>
      <c r="J38" s="66"/>
      <c r="K38" s="65"/>
      <c r="L38" s="65"/>
      <c r="M38" s="65"/>
      <c r="N38" s="65"/>
      <c r="O38" s="65" t="s">
        <v>51</v>
      </c>
      <c r="P38" s="65"/>
      <c r="Q38" s="65" t="s">
        <v>51</v>
      </c>
      <c r="R38" s="71" t="s">
        <v>86</v>
      </c>
      <c r="S38" s="68"/>
      <c r="T38" s="87" t="s">
        <v>98</v>
      </c>
      <c r="U38" s="69">
        <v>25533</v>
      </c>
    </row>
    <row r="39" spans="1:21" s="5" customFormat="1" ht="18">
      <c r="A39" s="58">
        <v>7</v>
      </c>
      <c r="B39" s="72" t="s">
        <v>92</v>
      </c>
      <c r="C39" s="72" t="s">
        <v>93</v>
      </c>
      <c r="D39" s="72">
        <v>3</v>
      </c>
      <c r="E39" s="72" t="s">
        <v>94</v>
      </c>
      <c r="F39" s="73" t="s">
        <v>95</v>
      </c>
      <c r="G39" s="74">
        <v>4</v>
      </c>
      <c r="H39" s="74">
        <v>2</v>
      </c>
      <c r="I39" s="75" t="s">
        <v>96</v>
      </c>
      <c r="J39" s="76"/>
      <c r="K39" s="75"/>
      <c r="L39" s="75"/>
      <c r="M39" s="75" t="s">
        <v>51</v>
      </c>
      <c r="N39" s="75"/>
      <c r="O39" s="75"/>
      <c r="P39" s="75"/>
      <c r="Q39" s="75"/>
      <c r="R39" s="77" t="s">
        <v>96</v>
      </c>
      <c r="S39" s="78"/>
      <c r="T39" s="88" t="s">
        <v>67</v>
      </c>
      <c r="U39" s="79">
        <v>37500</v>
      </c>
    </row>
    <row r="40" spans="1:21" s="5" customFormat="1" ht="16.5">
      <c r="A40" s="60"/>
      <c r="B40" s="60" t="s">
        <v>4</v>
      </c>
      <c r="C40" s="60"/>
      <c r="D40" s="60"/>
      <c r="E40" s="60"/>
      <c r="F40" s="60"/>
      <c r="G40" s="49">
        <f>SUM(G33:G39)</f>
        <v>30</v>
      </c>
      <c r="H40" s="61">
        <f>SUM(H33:H39)</f>
        <v>17</v>
      </c>
      <c r="I40" s="49"/>
      <c r="J40" s="49"/>
      <c r="K40" s="49"/>
      <c r="L40" s="49"/>
      <c r="M40" s="61">
        <v>2</v>
      </c>
      <c r="N40" s="49"/>
      <c r="O40" s="61">
        <v>6</v>
      </c>
      <c r="P40" s="49"/>
      <c r="Q40" s="61">
        <v>6</v>
      </c>
      <c r="R40" s="49"/>
      <c r="S40" s="49"/>
      <c r="T40" s="49"/>
      <c r="U40" s="49"/>
    </row>
    <row r="41" spans="1:21" s="5" customFormat="1" ht="16.5">
      <c r="A41" s="23"/>
      <c r="B41" s="23"/>
      <c r="C41" s="23"/>
      <c r="D41" s="23"/>
      <c r="E41" s="23"/>
      <c r="F41" s="2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3"/>
      <c r="S41" s="23"/>
      <c r="T41" s="23"/>
      <c r="U41" s="23"/>
    </row>
    <row r="42" spans="1:21" s="5" customFormat="1" ht="20.25">
      <c r="A42" s="25" t="s">
        <v>3</v>
      </c>
      <c r="B42" s="26"/>
      <c r="C42" s="27" t="s">
        <v>50</v>
      </c>
      <c r="D42" s="28"/>
      <c r="E42" s="29" t="s">
        <v>51</v>
      </c>
      <c r="F42" s="27" t="s">
        <v>53</v>
      </c>
      <c r="G42" s="28"/>
      <c r="H42" s="28"/>
      <c r="I42" s="30"/>
      <c r="J42" s="27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</row>
    <row r="43" spans="1:21" s="5" customFormat="1" ht="20.25">
      <c r="A43" s="186" t="s">
        <v>27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</row>
    <row r="44" spans="1:21" s="5" customFormat="1" ht="20.25">
      <c r="A44" s="186" t="s">
        <v>26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</row>
    <row r="45" spans="1:21" s="5" customFormat="1" ht="20.25">
      <c r="A45" s="187" t="s">
        <v>25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</row>
    <row r="46" spans="1:21" s="5" customFormat="1" ht="20.25">
      <c r="A46" s="187" t="s">
        <v>24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</row>
    <row r="47" spans="1:21" s="5" customFormat="1" ht="20.25">
      <c r="A47" s="187" t="s">
        <v>22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</row>
    <row r="48" spans="1:21" s="5" customFormat="1" ht="20.25">
      <c r="A48" s="187" t="s">
        <v>28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</row>
    <row r="49" spans="1:21" s="5" customFormat="1" ht="20.25">
      <c r="A49" s="187" t="s">
        <v>23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</row>
    <row r="50" spans="1:21" s="5" customFormat="1" ht="18">
      <c r="A50" s="218" t="s">
        <v>29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</row>
    <row r="51" spans="1:21" s="5" customFormat="1" ht="20.25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32"/>
      <c r="U51" s="32"/>
    </row>
    <row r="52" spans="1:21" s="5" customFormat="1" ht="20.25">
      <c r="A52" s="188" t="s">
        <v>30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</row>
    <row r="53" spans="1:21" s="5" customFormat="1" ht="20.25">
      <c r="A53" s="189" t="s">
        <v>97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</row>
    <row r="54" spans="1:21" s="5" customFormat="1" ht="20.25">
      <c r="A54" s="190" t="s">
        <v>11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</row>
    <row r="55" spans="1:21" s="5" customFormat="1" ht="16.5">
      <c r="A55" s="192" t="s">
        <v>0</v>
      </c>
      <c r="B55" s="194" t="s">
        <v>12</v>
      </c>
      <c r="C55" s="195"/>
      <c r="D55" s="195"/>
      <c r="E55" s="195"/>
      <c r="F55" s="196"/>
      <c r="G55" s="194" t="s">
        <v>9</v>
      </c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8"/>
      <c r="S55" s="199" t="s">
        <v>37</v>
      </c>
      <c r="T55" s="199" t="s">
        <v>54</v>
      </c>
      <c r="U55" s="199" t="s">
        <v>55</v>
      </c>
    </row>
    <row r="56" spans="1:21" s="5" customFormat="1" ht="20.25">
      <c r="A56" s="193"/>
      <c r="B56" s="202" t="s">
        <v>1</v>
      </c>
      <c r="C56" s="202" t="s">
        <v>7</v>
      </c>
      <c r="D56" s="202" t="s">
        <v>8</v>
      </c>
      <c r="E56" s="36" t="s">
        <v>7</v>
      </c>
      <c r="F56" s="36" t="s">
        <v>20</v>
      </c>
      <c r="G56" s="204" t="s">
        <v>33</v>
      </c>
      <c r="H56" s="207" t="s">
        <v>34</v>
      </c>
      <c r="I56" s="207" t="s">
        <v>35</v>
      </c>
      <c r="J56" s="207" t="s">
        <v>36</v>
      </c>
      <c r="K56" s="212" t="s">
        <v>52</v>
      </c>
      <c r="L56" s="213"/>
      <c r="M56" s="213"/>
      <c r="N56" s="213"/>
      <c r="O56" s="213"/>
      <c r="P56" s="213"/>
      <c r="Q56" s="214"/>
      <c r="R56" s="207" t="s">
        <v>38</v>
      </c>
      <c r="S56" s="200"/>
      <c r="T56" s="200"/>
      <c r="U56" s="200"/>
    </row>
    <row r="57" spans="1:21" s="5" customFormat="1" ht="20.25">
      <c r="A57" s="193"/>
      <c r="B57" s="203"/>
      <c r="C57" s="203"/>
      <c r="D57" s="203"/>
      <c r="E57" s="37" t="s">
        <v>10</v>
      </c>
      <c r="F57" s="37" t="s">
        <v>19</v>
      </c>
      <c r="G57" s="205"/>
      <c r="H57" s="208"/>
      <c r="I57" s="210"/>
      <c r="J57" s="210"/>
      <c r="K57" s="215"/>
      <c r="L57" s="216"/>
      <c r="M57" s="216"/>
      <c r="N57" s="216"/>
      <c r="O57" s="216"/>
      <c r="P57" s="216"/>
      <c r="Q57" s="217"/>
      <c r="R57" s="210"/>
      <c r="S57" s="200"/>
      <c r="T57" s="200"/>
      <c r="U57" s="200"/>
    </row>
    <row r="58" spans="1:21" s="5" customFormat="1" ht="25.5" customHeight="1">
      <c r="A58" s="9"/>
      <c r="B58" s="10"/>
      <c r="C58" s="10"/>
      <c r="D58" s="10"/>
      <c r="E58" s="11"/>
      <c r="F58" s="38"/>
      <c r="G58" s="206"/>
      <c r="H58" s="209"/>
      <c r="I58" s="211"/>
      <c r="J58" s="211"/>
      <c r="K58" s="13" t="s">
        <v>13</v>
      </c>
      <c r="L58" s="13" t="s">
        <v>14</v>
      </c>
      <c r="M58" s="13" t="s">
        <v>15</v>
      </c>
      <c r="N58" s="13" t="s">
        <v>16</v>
      </c>
      <c r="O58" s="13" t="s">
        <v>17</v>
      </c>
      <c r="P58" s="13" t="s">
        <v>21</v>
      </c>
      <c r="Q58" s="14" t="s">
        <v>18</v>
      </c>
      <c r="R58" s="211"/>
      <c r="S58" s="201"/>
      <c r="T58" s="201"/>
      <c r="U58" s="201"/>
    </row>
    <row r="59" spans="1:21" s="5" customFormat="1" ht="31.5">
      <c r="A59" s="39">
        <v>1</v>
      </c>
      <c r="B59" s="103" t="s">
        <v>99</v>
      </c>
      <c r="C59" s="103" t="s">
        <v>100</v>
      </c>
      <c r="D59" s="103">
        <v>1</v>
      </c>
      <c r="E59" s="103">
        <v>75</v>
      </c>
      <c r="F59" s="104" t="s">
        <v>101</v>
      </c>
      <c r="G59" s="103">
        <v>7</v>
      </c>
      <c r="H59" s="103">
        <v>1</v>
      </c>
      <c r="I59" s="105" t="s">
        <v>75</v>
      </c>
      <c r="J59" s="106"/>
      <c r="K59" s="105"/>
      <c r="L59" s="105"/>
      <c r="M59" s="105"/>
      <c r="N59" s="105"/>
      <c r="O59" s="105"/>
      <c r="P59" s="105"/>
      <c r="Q59" s="105"/>
      <c r="R59" s="107" t="s">
        <v>102</v>
      </c>
      <c r="S59" s="101"/>
      <c r="T59" s="101" t="s">
        <v>98</v>
      </c>
      <c r="U59" s="108">
        <v>32714</v>
      </c>
    </row>
    <row r="60" spans="1:21" s="5" customFormat="1" ht="18" customHeight="1">
      <c r="A60" s="41">
        <v>2</v>
      </c>
      <c r="B60" s="93" t="s">
        <v>99</v>
      </c>
      <c r="C60" s="91" t="s">
        <v>103</v>
      </c>
      <c r="D60" s="91">
        <v>5</v>
      </c>
      <c r="E60" s="91">
        <v>119</v>
      </c>
      <c r="F60" s="94" t="s">
        <v>104</v>
      </c>
      <c r="G60" s="95">
        <v>4</v>
      </c>
      <c r="H60" s="95">
        <v>1</v>
      </c>
      <c r="I60" s="95" t="s">
        <v>108</v>
      </c>
      <c r="J60" s="95"/>
      <c r="K60" s="91"/>
      <c r="L60" s="91"/>
      <c r="M60" s="91"/>
      <c r="N60" s="91"/>
      <c r="O60" s="91"/>
      <c r="P60" s="91"/>
      <c r="Q60" s="91"/>
      <c r="R60" s="95" t="s">
        <v>105</v>
      </c>
      <c r="S60" s="95"/>
      <c r="T60" s="95" t="s">
        <v>98</v>
      </c>
      <c r="U60" s="92">
        <v>28750</v>
      </c>
    </row>
    <row r="61" spans="1:21" s="5" customFormat="1" ht="31.5">
      <c r="A61" s="70">
        <v>3</v>
      </c>
      <c r="B61" s="93" t="s">
        <v>99</v>
      </c>
      <c r="C61" s="91" t="s">
        <v>106</v>
      </c>
      <c r="D61" s="91">
        <v>10</v>
      </c>
      <c r="E61" s="91">
        <v>14</v>
      </c>
      <c r="F61" s="94" t="s">
        <v>107</v>
      </c>
      <c r="G61" s="95">
        <v>1</v>
      </c>
      <c r="H61" s="95">
        <v>1</v>
      </c>
      <c r="I61" s="95" t="s">
        <v>108</v>
      </c>
      <c r="J61" s="91" t="s">
        <v>109</v>
      </c>
      <c r="K61" s="91"/>
      <c r="L61" s="91"/>
      <c r="M61" s="91"/>
      <c r="N61" s="91"/>
      <c r="O61" s="91"/>
      <c r="P61" s="91"/>
      <c r="Q61" s="91"/>
      <c r="R61" s="91" t="s">
        <v>109</v>
      </c>
      <c r="S61" s="102"/>
      <c r="T61" s="102" t="s">
        <v>67</v>
      </c>
      <c r="U61" s="92">
        <v>18400</v>
      </c>
    </row>
    <row r="62" spans="1:21" s="5" customFormat="1" ht="17.25" customHeight="1">
      <c r="A62" s="41">
        <v>4</v>
      </c>
      <c r="B62" s="93" t="s">
        <v>99</v>
      </c>
      <c r="C62" s="91" t="s">
        <v>110</v>
      </c>
      <c r="D62" s="91">
        <v>13</v>
      </c>
      <c r="E62" s="91">
        <v>51</v>
      </c>
      <c r="F62" s="94" t="s">
        <v>111</v>
      </c>
      <c r="G62" s="95">
        <v>4</v>
      </c>
      <c r="H62" s="95">
        <v>2</v>
      </c>
      <c r="I62" s="95" t="s">
        <v>112</v>
      </c>
      <c r="J62" s="95"/>
      <c r="K62" s="91"/>
      <c r="L62" s="91" t="s">
        <v>113</v>
      </c>
      <c r="M62" s="91"/>
      <c r="N62" s="91"/>
      <c r="O62" s="91" t="s">
        <v>113</v>
      </c>
      <c r="P62" s="91"/>
      <c r="Q62" s="91"/>
      <c r="R62" s="95" t="s">
        <v>105</v>
      </c>
      <c r="S62" s="95"/>
      <c r="T62" s="95" t="s">
        <v>98</v>
      </c>
      <c r="U62" s="92">
        <v>37500</v>
      </c>
    </row>
    <row r="63" spans="1:21" s="5" customFormat="1" ht="18" customHeight="1">
      <c r="A63" s="70">
        <v>5</v>
      </c>
      <c r="B63" s="91" t="s">
        <v>114</v>
      </c>
      <c r="C63" s="91" t="s">
        <v>115</v>
      </c>
      <c r="D63" s="91">
        <v>3</v>
      </c>
      <c r="E63" s="91">
        <v>104</v>
      </c>
      <c r="F63" s="94" t="s">
        <v>116</v>
      </c>
      <c r="G63" s="95">
        <v>4</v>
      </c>
      <c r="H63" s="95">
        <v>2</v>
      </c>
      <c r="I63" s="95" t="s">
        <v>112</v>
      </c>
      <c r="J63" s="95"/>
      <c r="K63" s="91"/>
      <c r="L63" s="91"/>
      <c r="M63" s="91"/>
      <c r="N63" s="91"/>
      <c r="O63" s="91" t="s">
        <v>113</v>
      </c>
      <c r="P63" s="91"/>
      <c r="Q63" s="91"/>
      <c r="R63" s="95" t="s">
        <v>117</v>
      </c>
      <c r="S63" s="95"/>
      <c r="T63" s="95" t="s">
        <v>98</v>
      </c>
      <c r="U63" s="92">
        <v>28800</v>
      </c>
    </row>
    <row r="64" spans="1:21" s="5" customFormat="1" ht="19.5" customHeight="1">
      <c r="A64" s="41">
        <v>6</v>
      </c>
      <c r="B64" s="91" t="s">
        <v>114</v>
      </c>
      <c r="C64" s="91" t="s">
        <v>118</v>
      </c>
      <c r="D64" s="91">
        <v>12</v>
      </c>
      <c r="E64" s="91">
        <v>144</v>
      </c>
      <c r="F64" s="94" t="s">
        <v>119</v>
      </c>
      <c r="G64" s="95">
        <v>4</v>
      </c>
      <c r="H64" s="95">
        <v>2</v>
      </c>
      <c r="I64" s="95" t="s">
        <v>63</v>
      </c>
      <c r="J64" s="95"/>
      <c r="K64" s="91"/>
      <c r="L64" s="91"/>
      <c r="M64" s="91"/>
      <c r="N64" s="91"/>
      <c r="O64" s="91" t="s">
        <v>113</v>
      </c>
      <c r="P64" s="91"/>
      <c r="Q64" s="91"/>
      <c r="R64" s="95" t="s">
        <v>117</v>
      </c>
      <c r="S64" s="95"/>
      <c r="T64" s="95" t="s">
        <v>98</v>
      </c>
      <c r="U64" s="92">
        <v>36000</v>
      </c>
    </row>
    <row r="65" spans="1:21" s="5" customFormat="1" ht="19.5" customHeight="1">
      <c r="A65" s="70">
        <v>7</v>
      </c>
      <c r="B65" s="90" t="s">
        <v>123</v>
      </c>
      <c r="C65" s="93" t="s">
        <v>124</v>
      </c>
      <c r="D65" s="93">
        <v>8</v>
      </c>
      <c r="E65" s="93">
        <v>146</v>
      </c>
      <c r="F65" s="97" t="s">
        <v>125</v>
      </c>
      <c r="G65" s="93">
        <v>5</v>
      </c>
      <c r="H65" s="93">
        <v>2</v>
      </c>
      <c r="I65" s="91" t="s">
        <v>63</v>
      </c>
      <c r="J65" s="95"/>
      <c r="K65" s="91"/>
      <c r="L65" s="91"/>
      <c r="M65" s="91"/>
      <c r="N65" s="91"/>
      <c r="O65" s="91" t="s">
        <v>113</v>
      </c>
      <c r="P65" s="91"/>
      <c r="Q65" s="91"/>
      <c r="R65" s="95" t="s">
        <v>126</v>
      </c>
      <c r="S65" s="95"/>
      <c r="T65" s="95" t="s">
        <v>98</v>
      </c>
      <c r="U65" s="92">
        <v>20000</v>
      </c>
    </row>
    <row r="66" spans="1:21" s="5" customFormat="1" ht="19.5" customHeight="1">
      <c r="A66" s="41">
        <v>8</v>
      </c>
      <c r="B66" s="90" t="s">
        <v>123</v>
      </c>
      <c r="C66" s="93" t="s">
        <v>124</v>
      </c>
      <c r="D66" s="93">
        <v>8</v>
      </c>
      <c r="E66" s="93">
        <v>228</v>
      </c>
      <c r="F66" s="97" t="s">
        <v>127</v>
      </c>
      <c r="G66" s="93">
        <v>3</v>
      </c>
      <c r="H66" s="93">
        <v>1</v>
      </c>
      <c r="I66" s="91" t="s">
        <v>63</v>
      </c>
      <c r="J66" s="95"/>
      <c r="K66" s="91"/>
      <c r="L66" s="91"/>
      <c r="M66" s="91"/>
      <c r="N66" s="91"/>
      <c r="O66" s="91" t="s">
        <v>113</v>
      </c>
      <c r="P66" s="91"/>
      <c r="Q66" s="91"/>
      <c r="R66" s="95" t="s">
        <v>126</v>
      </c>
      <c r="S66" s="95"/>
      <c r="T66" s="95" t="s">
        <v>98</v>
      </c>
      <c r="U66" s="92">
        <v>36666.67</v>
      </c>
    </row>
    <row r="67" spans="1:21" s="5" customFormat="1" ht="19.5" customHeight="1">
      <c r="A67" s="70">
        <v>9</v>
      </c>
      <c r="B67" s="109" t="s">
        <v>128</v>
      </c>
      <c r="C67" s="93" t="s">
        <v>129</v>
      </c>
      <c r="D67" s="93">
        <v>10</v>
      </c>
      <c r="E67" s="93">
        <v>93</v>
      </c>
      <c r="F67" s="97" t="s">
        <v>130</v>
      </c>
      <c r="G67" s="93">
        <v>4</v>
      </c>
      <c r="H67" s="93">
        <v>2</v>
      </c>
      <c r="I67" s="91" t="s">
        <v>63</v>
      </c>
      <c r="J67" s="95" t="s">
        <v>131</v>
      </c>
      <c r="K67" s="91"/>
      <c r="L67" s="91"/>
      <c r="M67" s="91"/>
      <c r="N67" s="91"/>
      <c r="O67" s="91"/>
      <c r="P67" s="91"/>
      <c r="Q67" s="91" t="s">
        <v>113</v>
      </c>
      <c r="R67" s="95" t="s">
        <v>132</v>
      </c>
      <c r="S67" s="95"/>
      <c r="T67" s="95" t="s">
        <v>98</v>
      </c>
      <c r="U67" s="92">
        <v>16250</v>
      </c>
    </row>
    <row r="68" spans="1:21" s="5" customFormat="1" ht="16.5">
      <c r="A68" s="58">
        <v>10</v>
      </c>
      <c r="B68" s="98" t="s">
        <v>133</v>
      </c>
      <c r="C68" s="98" t="s">
        <v>134</v>
      </c>
      <c r="D68" s="98">
        <v>5</v>
      </c>
      <c r="E68" s="98">
        <v>81</v>
      </c>
      <c r="F68" s="99" t="s">
        <v>135</v>
      </c>
      <c r="G68" s="98">
        <v>4</v>
      </c>
      <c r="H68" s="98">
        <v>1</v>
      </c>
      <c r="I68" s="98" t="s">
        <v>63</v>
      </c>
      <c r="J68" s="98" t="s">
        <v>136</v>
      </c>
      <c r="K68" s="98"/>
      <c r="L68" s="98" t="s">
        <v>113</v>
      </c>
      <c r="M68" s="98"/>
      <c r="N68" s="98"/>
      <c r="O68" s="98" t="s">
        <v>113</v>
      </c>
      <c r="P68" s="98"/>
      <c r="Q68" s="98"/>
      <c r="R68" s="98" t="s">
        <v>105</v>
      </c>
      <c r="S68" s="98"/>
      <c r="T68" s="98" t="s">
        <v>98</v>
      </c>
      <c r="U68" s="100">
        <v>31500</v>
      </c>
    </row>
    <row r="69" spans="1:21" s="5" customFormat="1" ht="16.5">
      <c r="A69" s="60"/>
      <c r="B69" s="96" t="s">
        <v>4</v>
      </c>
      <c r="C69" s="60"/>
      <c r="D69" s="60"/>
      <c r="E69" s="60"/>
      <c r="F69" s="60"/>
      <c r="G69" s="49">
        <f>SUM(G59:G68)</f>
        <v>40</v>
      </c>
      <c r="H69" s="61">
        <f>SUM(H59:H68)</f>
        <v>15</v>
      </c>
      <c r="I69" s="49"/>
      <c r="J69" s="49"/>
      <c r="K69" s="49"/>
      <c r="L69" s="61">
        <v>2</v>
      </c>
      <c r="M69" s="61"/>
      <c r="N69" s="49"/>
      <c r="O69" s="61">
        <v>6</v>
      </c>
      <c r="P69" s="49"/>
      <c r="Q69" s="61">
        <v>1</v>
      </c>
      <c r="R69" s="49"/>
      <c r="S69" s="49"/>
      <c r="T69" s="49"/>
      <c r="U69" s="49"/>
    </row>
    <row r="70" spans="1:21" s="5" customFormat="1" ht="16.5">
      <c r="A70" s="23"/>
      <c r="B70" s="23"/>
      <c r="C70" s="23"/>
      <c r="D70" s="23"/>
      <c r="E70" s="23"/>
      <c r="F70" s="23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3"/>
      <c r="S70" s="23"/>
      <c r="T70" s="23"/>
      <c r="U70" s="23"/>
    </row>
    <row r="71" spans="1:21" s="5" customFormat="1" ht="20.25">
      <c r="A71" s="25" t="s">
        <v>3</v>
      </c>
      <c r="B71" s="26"/>
      <c r="C71" s="27" t="s">
        <v>50</v>
      </c>
      <c r="D71" s="28"/>
      <c r="E71" s="29" t="s">
        <v>51</v>
      </c>
      <c r="F71" s="27" t="s">
        <v>53</v>
      </c>
      <c r="G71" s="28"/>
      <c r="H71" s="28"/>
      <c r="I71" s="30"/>
      <c r="J71" s="27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</row>
    <row r="72" spans="1:21" s="5" customFormat="1" ht="20.25">
      <c r="A72" s="186" t="s">
        <v>120</v>
      </c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</row>
    <row r="73" spans="1:21" s="5" customFormat="1" ht="20.25">
      <c r="A73" s="186" t="s">
        <v>121</v>
      </c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</row>
    <row r="74" spans="1:21" s="5" customFormat="1" ht="20.25">
      <c r="A74" s="187" t="s">
        <v>122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</row>
    <row r="75" spans="1:21" s="5" customFormat="1" ht="20.25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</row>
    <row r="76" spans="1:21" s="5" customFormat="1" ht="20.25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</row>
    <row r="77" spans="1:21" s="5" customFormat="1" ht="20.25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</row>
    <row r="78" spans="1:21" s="5" customFormat="1" ht="20.25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</row>
    <row r="79" spans="1:21" s="5" customFormat="1" ht="20.25">
      <c r="A79" s="188" t="s">
        <v>30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</row>
    <row r="80" spans="1:21" s="5" customFormat="1" ht="20.25">
      <c r="A80" s="189" t="s">
        <v>137</v>
      </c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</row>
    <row r="81" spans="1:21" s="5" customFormat="1" ht="20.25">
      <c r="A81" s="190" t="s">
        <v>11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</row>
    <row r="82" spans="1:21" s="5" customFormat="1" ht="16.5">
      <c r="A82" s="192" t="s">
        <v>0</v>
      </c>
      <c r="B82" s="194" t="s">
        <v>12</v>
      </c>
      <c r="C82" s="195"/>
      <c r="D82" s="195"/>
      <c r="E82" s="195"/>
      <c r="F82" s="196"/>
      <c r="G82" s="194" t="s">
        <v>9</v>
      </c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8"/>
      <c r="S82" s="199" t="s">
        <v>37</v>
      </c>
      <c r="T82" s="199" t="s">
        <v>54</v>
      </c>
      <c r="U82" s="199" t="s">
        <v>55</v>
      </c>
    </row>
    <row r="83" spans="1:21" s="5" customFormat="1" ht="20.25">
      <c r="A83" s="193"/>
      <c r="B83" s="202" t="s">
        <v>1</v>
      </c>
      <c r="C83" s="202" t="s">
        <v>7</v>
      </c>
      <c r="D83" s="202" t="s">
        <v>8</v>
      </c>
      <c r="E83" s="82" t="s">
        <v>7</v>
      </c>
      <c r="F83" s="82" t="s">
        <v>20</v>
      </c>
      <c r="G83" s="204" t="s">
        <v>33</v>
      </c>
      <c r="H83" s="207" t="s">
        <v>34</v>
      </c>
      <c r="I83" s="207" t="s">
        <v>35</v>
      </c>
      <c r="J83" s="207" t="s">
        <v>36</v>
      </c>
      <c r="K83" s="212" t="s">
        <v>52</v>
      </c>
      <c r="L83" s="213"/>
      <c r="M83" s="213"/>
      <c r="N83" s="213"/>
      <c r="O83" s="213"/>
      <c r="P83" s="213"/>
      <c r="Q83" s="214"/>
      <c r="R83" s="207" t="s">
        <v>38</v>
      </c>
      <c r="S83" s="200"/>
      <c r="T83" s="200"/>
      <c r="U83" s="200"/>
    </row>
    <row r="84" spans="1:21" s="5" customFormat="1" ht="20.25">
      <c r="A84" s="193"/>
      <c r="B84" s="203"/>
      <c r="C84" s="203"/>
      <c r="D84" s="203"/>
      <c r="E84" s="83" t="s">
        <v>10</v>
      </c>
      <c r="F84" s="83" t="s">
        <v>19</v>
      </c>
      <c r="G84" s="205"/>
      <c r="H84" s="208"/>
      <c r="I84" s="210"/>
      <c r="J84" s="210"/>
      <c r="K84" s="215"/>
      <c r="L84" s="216"/>
      <c r="M84" s="216"/>
      <c r="N84" s="216"/>
      <c r="O84" s="216"/>
      <c r="P84" s="216"/>
      <c r="Q84" s="217"/>
      <c r="R84" s="210"/>
      <c r="S84" s="200"/>
      <c r="T84" s="200"/>
      <c r="U84" s="200"/>
    </row>
    <row r="85" spans="1:21" s="5" customFormat="1" ht="20.25">
      <c r="A85" s="9"/>
      <c r="B85" s="10"/>
      <c r="C85" s="10"/>
      <c r="D85" s="10"/>
      <c r="E85" s="11"/>
      <c r="F85" s="85"/>
      <c r="G85" s="206"/>
      <c r="H85" s="209"/>
      <c r="I85" s="211"/>
      <c r="J85" s="211"/>
      <c r="K85" s="13" t="s">
        <v>13</v>
      </c>
      <c r="L85" s="13" t="s">
        <v>14</v>
      </c>
      <c r="M85" s="13" t="s">
        <v>15</v>
      </c>
      <c r="N85" s="13" t="s">
        <v>16</v>
      </c>
      <c r="O85" s="13" t="s">
        <v>17</v>
      </c>
      <c r="P85" s="13" t="s">
        <v>21</v>
      </c>
      <c r="Q85" s="14" t="s">
        <v>18</v>
      </c>
      <c r="R85" s="211"/>
      <c r="S85" s="201"/>
      <c r="T85" s="201"/>
      <c r="U85" s="201"/>
    </row>
    <row r="86" spans="1:21" s="5" customFormat="1" ht="16.5">
      <c r="A86" s="39">
        <v>1</v>
      </c>
      <c r="B86" s="15" t="s">
        <v>138</v>
      </c>
      <c r="C86" s="15" t="s">
        <v>139</v>
      </c>
      <c r="D86" s="15">
        <v>8</v>
      </c>
      <c r="E86" s="15">
        <v>41</v>
      </c>
      <c r="F86" s="117" t="s">
        <v>140</v>
      </c>
      <c r="G86" s="15">
        <v>6</v>
      </c>
      <c r="H86" s="15">
        <v>6</v>
      </c>
      <c r="I86" s="15" t="s">
        <v>141</v>
      </c>
      <c r="J86" s="118" t="s">
        <v>69</v>
      </c>
      <c r="K86" s="15"/>
      <c r="L86" s="15"/>
      <c r="M86" s="15"/>
      <c r="N86" s="15"/>
      <c r="O86" s="15"/>
      <c r="P86" s="15"/>
      <c r="Q86" s="15" t="s">
        <v>113</v>
      </c>
      <c r="R86" s="116" t="s">
        <v>171</v>
      </c>
      <c r="S86" s="119"/>
      <c r="T86" s="119" t="s">
        <v>98</v>
      </c>
      <c r="U86" s="120">
        <v>30250</v>
      </c>
    </row>
    <row r="87" spans="1:21" s="5" customFormat="1" ht="16.5">
      <c r="A87" s="41">
        <v>2</v>
      </c>
      <c r="B87" s="121" t="s">
        <v>138</v>
      </c>
      <c r="C87" s="121" t="s">
        <v>142</v>
      </c>
      <c r="D87" s="121">
        <v>9</v>
      </c>
      <c r="E87" s="121">
        <v>131</v>
      </c>
      <c r="F87" s="122" t="s">
        <v>143</v>
      </c>
      <c r="G87" s="121">
        <v>2</v>
      </c>
      <c r="H87" s="121">
        <v>1</v>
      </c>
      <c r="I87" s="129" t="s">
        <v>46</v>
      </c>
      <c r="J87" s="121" t="s">
        <v>144</v>
      </c>
      <c r="K87" s="121"/>
      <c r="L87" s="121"/>
      <c r="M87" s="121"/>
      <c r="N87" s="121"/>
      <c r="O87" s="121"/>
      <c r="P87" s="121"/>
      <c r="Q87" s="121" t="s">
        <v>113</v>
      </c>
      <c r="R87" s="123" t="s">
        <v>171</v>
      </c>
      <c r="S87" s="124"/>
      <c r="T87" s="124" t="s">
        <v>98</v>
      </c>
      <c r="U87" s="125">
        <v>30000</v>
      </c>
    </row>
    <row r="88" spans="1:21" s="5" customFormat="1" ht="16.5">
      <c r="A88" s="41">
        <v>3</v>
      </c>
      <c r="B88" s="121" t="s">
        <v>145</v>
      </c>
      <c r="C88" s="121" t="s">
        <v>146</v>
      </c>
      <c r="D88" s="121">
        <v>4</v>
      </c>
      <c r="E88" s="121">
        <v>81</v>
      </c>
      <c r="F88" s="122" t="s">
        <v>147</v>
      </c>
      <c r="G88" s="121">
        <v>3</v>
      </c>
      <c r="H88" s="121">
        <v>3</v>
      </c>
      <c r="I88" s="129" t="s">
        <v>46</v>
      </c>
      <c r="J88" s="121" t="s">
        <v>148</v>
      </c>
      <c r="K88" s="121"/>
      <c r="L88" s="121"/>
      <c r="M88" s="121"/>
      <c r="N88" s="121"/>
      <c r="O88" s="121"/>
      <c r="P88" s="121"/>
      <c r="Q88" s="121" t="s">
        <v>113</v>
      </c>
      <c r="R88" s="123" t="s">
        <v>171</v>
      </c>
      <c r="S88" s="124"/>
      <c r="T88" s="124" t="s">
        <v>98</v>
      </c>
      <c r="U88" s="125">
        <v>32900</v>
      </c>
    </row>
    <row r="89" spans="1:21" s="5" customFormat="1" ht="16.5">
      <c r="A89" s="41">
        <v>4</v>
      </c>
      <c r="B89" s="122" t="s">
        <v>149</v>
      </c>
      <c r="C89" s="121" t="s">
        <v>150</v>
      </c>
      <c r="D89" s="121">
        <v>1</v>
      </c>
      <c r="E89" s="126" t="s">
        <v>151</v>
      </c>
      <c r="F89" s="122" t="s">
        <v>152</v>
      </c>
      <c r="G89" s="121">
        <v>2</v>
      </c>
      <c r="H89" s="121">
        <v>2</v>
      </c>
      <c r="I89" s="129" t="s">
        <v>46</v>
      </c>
      <c r="J89" s="121" t="s">
        <v>148</v>
      </c>
      <c r="K89" s="121"/>
      <c r="L89" s="121"/>
      <c r="M89" s="121"/>
      <c r="N89" s="121"/>
      <c r="O89" s="121"/>
      <c r="P89" s="121"/>
      <c r="Q89" s="121" t="s">
        <v>113</v>
      </c>
      <c r="R89" s="123" t="s">
        <v>171</v>
      </c>
      <c r="S89" s="124"/>
      <c r="T89" s="124" t="s">
        <v>98</v>
      </c>
      <c r="U89" s="125">
        <v>35000</v>
      </c>
    </row>
    <row r="90" spans="1:21" s="5" customFormat="1" ht="16.5">
      <c r="A90" s="41">
        <v>5</v>
      </c>
      <c r="B90" s="122" t="s">
        <v>149</v>
      </c>
      <c r="C90" s="121" t="s">
        <v>150</v>
      </c>
      <c r="D90" s="121">
        <v>1</v>
      </c>
      <c r="E90" s="121">
        <v>46</v>
      </c>
      <c r="F90" s="122" t="s">
        <v>153</v>
      </c>
      <c r="G90" s="121">
        <v>2</v>
      </c>
      <c r="H90" s="121">
        <v>2</v>
      </c>
      <c r="I90" s="129" t="s">
        <v>46</v>
      </c>
      <c r="J90" s="121" t="s">
        <v>154</v>
      </c>
      <c r="K90" s="121" t="s">
        <v>113</v>
      </c>
      <c r="L90" s="121"/>
      <c r="M90" s="121"/>
      <c r="N90" s="121"/>
      <c r="O90" s="121"/>
      <c r="P90" s="121"/>
      <c r="Q90" s="121"/>
      <c r="R90" s="123" t="s">
        <v>171</v>
      </c>
      <c r="S90" s="124"/>
      <c r="T90" s="124" t="s">
        <v>98</v>
      </c>
      <c r="U90" s="125">
        <v>37500</v>
      </c>
    </row>
    <row r="91" spans="1:21" s="5" customFormat="1" ht="16.5">
      <c r="A91" s="41">
        <v>6</v>
      </c>
      <c r="B91" s="127" t="s">
        <v>155</v>
      </c>
      <c r="C91" s="121" t="s">
        <v>156</v>
      </c>
      <c r="D91" s="121">
        <v>4</v>
      </c>
      <c r="E91" s="121">
        <v>201</v>
      </c>
      <c r="F91" s="122" t="s">
        <v>157</v>
      </c>
      <c r="G91" s="121">
        <v>2</v>
      </c>
      <c r="H91" s="121">
        <v>1</v>
      </c>
      <c r="I91" s="129" t="s">
        <v>158</v>
      </c>
      <c r="J91" s="121" t="s">
        <v>148</v>
      </c>
      <c r="K91" s="121"/>
      <c r="L91" s="121"/>
      <c r="M91" s="121"/>
      <c r="N91" s="121"/>
      <c r="O91" s="121"/>
      <c r="P91" s="121"/>
      <c r="Q91" s="121" t="s">
        <v>113</v>
      </c>
      <c r="R91" s="123" t="s">
        <v>171</v>
      </c>
      <c r="S91" s="128"/>
      <c r="T91" s="124" t="s">
        <v>98</v>
      </c>
      <c r="U91" s="125">
        <v>35000</v>
      </c>
    </row>
    <row r="92" spans="1:21" s="5" customFormat="1" ht="16.5">
      <c r="A92" s="130">
        <v>7</v>
      </c>
      <c r="B92" s="131" t="s">
        <v>155</v>
      </c>
      <c r="C92" s="81" t="s">
        <v>159</v>
      </c>
      <c r="D92" s="81">
        <v>9</v>
      </c>
      <c r="E92" s="81">
        <v>29</v>
      </c>
      <c r="F92" s="113" t="s">
        <v>160</v>
      </c>
      <c r="G92" s="81">
        <v>6</v>
      </c>
      <c r="H92" s="81">
        <v>6</v>
      </c>
      <c r="I92" s="132" t="s">
        <v>161</v>
      </c>
      <c r="J92" s="81" t="s">
        <v>64</v>
      </c>
      <c r="K92" s="81"/>
      <c r="L92" s="81"/>
      <c r="M92" s="81"/>
      <c r="N92" s="81"/>
      <c r="O92" s="81"/>
      <c r="P92" s="81"/>
      <c r="Q92" s="81" t="s">
        <v>113</v>
      </c>
      <c r="R92" s="84" t="s">
        <v>171</v>
      </c>
      <c r="S92" s="114"/>
      <c r="T92" s="114" t="s">
        <v>98</v>
      </c>
      <c r="U92" s="115">
        <v>33333</v>
      </c>
    </row>
    <row r="93" spans="1:21" s="5" customFormat="1" ht="16.5">
      <c r="A93" s="40"/>
      <c r="B93" s="40" t="s">
        <v>4</v>
      </c>
      <c r="C93" s="40"/>
      <c r="D93" s="40"/>
      <c r="E93" s="40"/>
      <c r="F93" s="40"/>
      <c r="G93" s="48">
        <f>SUM(G86:G92)</f>
        <v>23</v>
      </c>
      <c r="H93" s="50">
        <f>SUM(H86:H92)</f>
        <v>21</v>
      </c>
      <c r="I93" s="48"/>
      <c r="J93" s="48"/>
      <c r="K93" s="50">
        <v>1</v>
      </c>
      <c r="L93" s="48"/>
      <c r="M93" s="48"/>
      <c r="N93" s="48"/>
      <c r="O93" s="50"/>
      <c r="P93" s="48"/>
      <c r="Q93" s="50">
        <v>6</v>
      </c>
      <c r="R93" s="48"/>
      <c r="S93" s="48"/>
      <c r="T93" s="48"/>
      <c r="U93" s="48"/>
    </row>
    <row r="94" spans="1:21" s="5" customFormat="1" ht="16.5">
      <c r="A94" s="21"/>
      <c r="B94" s="21"/>
      <c r="C94" s="21"/>
      <c r="D94" s="21"/>
      <c r="E94" s="21"/>
      <c r="F94" s="21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1"/>
      <c r="S94" s="21"/>
      <c r="T94" s="21"/>
      <c r="U94" s="21"/>
    </row>
    <row r="95" spans="1:21" s="5" customFormat="1" ht="16.5">
      <c r="A95" s="23"/>
      <c r="B95" s="23"/>
      <c r="C95" s="23"/>
      <c r="D95" s="23"/>
      <c r="E95" s="23"/>
      <c r="F95" s="23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3"/>
      <c r="S95" s="23"/>
      <c r="T95" s="23"/>
      <c r="U95" s="23"/>
    </row>
    <row r="96" spans="1:21" s="5" customFormat="1" ht="20.25">
      <c r="A96" s="25" t="s">
        <v>3</v>
      </c>
      <c r="B96" s="26"/>
      <c r="C96" s="27" t="s">
        <v>50</v>
      </c>
      <c r="D96" s="28"/>
      <c r="E96" s="29" t="s">
        <v>51</v>
      </c>
      <c r="F96" s="27" t="s">
        <v>53</v>
      </c>
      <c r="G96" s="28"/>
      <c r="H96" s="28"/>
      <c r="I96" s="30"/>
      <c r="J96" s="27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</row>
    <row r="97" spans="1:21" s="5" customFormat="1" ht="20.25">
      <c r="A97" s="186" t="s">
        <v>27</v>
      </c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</row>
    <row r="98" spans="1:21" s="5" customFormat="1" ht="20.25">
      <c r="A98" s="186" t="s">
        <v>26</v>
      </c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</row>
    <row r="99" spans="1:21" s="5" customFormat="1" ht="20.25">
      <c r="A99" s="187" t="s">
        <v>25</v>
      </c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</row>
    <row r="100" spans="1:21" s="5" customFormat="1" ht="20.25">
      <c r="A100" s="187" t="s">
        <v>24</v>
      </c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</row>
    <row r="101" spans="1:21" s="5" customFormat="1" ht="20.25">
      <c r="A101" s="187" t="s">
        <v>22</v>
      </c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</row>
    <row r="102" spans="1:21" s="5" customFormat="1" ht="20.25">
      <c r="A102" s="187" t="s">
        <v>28</v>
      </c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</row>
    <row r="103" spans="1:21" s="5" customFormat="1" ht="20.25">
      <c r="A103" s="187" t="s">
        <v>23</v>
      </c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</row>
    <row r="104" spans="1:21" s="5" customFormat="1" ht="18">
      <c r="A104" s="218" t="s">
        <v>29</v>
      </c>
      <c r="B104" s="219"/>
      <c r="C104" s="219"/>
      <c r="D104" s="219"/>
      <c r="E104" s="219"/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</row>
    <row r="105" spans="1:21" s="5" customFormat="1" ht="20.25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80"/>
      <c r="U105" s="80"/>
    </row>
    <row r="106" spans="1:21" ht="21" customHeight="1">
      <c r="A106" s="188" t="s">
        <v>30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</row>
    <row r="107" spans="1:21" ht="20.25">
      <c r="A107" s="189" t="s">
        <v>172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</row>
    <row r="108" spans="1:21" ht="20.25">
      <c r="A108" s="190" t="s">
        <v>11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</row>
    <row r="109" spans="1:21" ht="16.5">
      <c r="A109" s="192" t="s">
        <v>0</v>
      </c>
      <c r="B109" s="194" t="s">
        <v>12</v>
      </c>
      <c r="C109" s="195"/>
      <c r="D109" s="195"/>
      <c r="E109" s="195"/>
      <c r="F109" s="196"/>
      <c r="G109" s="194" t="s">
        <v>9</v>
      </c>
      <c r="H109" s="197"/>
      <c r="I109" s="197"/>
      <c r="J109" s="197"/>
      <c r="K109" s="197"/>
      <c r="L109" s="197"/>
      <c r="M109" s="197"/>
      <c r="N109" s="197"/>
      <c r="O109" s="197"/>
      <c r="P109" s="197"/>
      <c r="Q109" s="197"/>
      <c r="R109" s="198"/>
      <c r="S109" s="199" t="s">
        <v>37</v>
      </c>
      <c r="T109" s="199" t="s">
        <v>54</v>
      </c>
      <c r="U109" s="199" t="s">
        <v>55</v>
      </c>
    </row>
    <row r="110" spans="1:21" ht="20.25">
      <c r="A110" s="193"/>
      <c r="B110" s="202" t="s">
        <v>1</v>
      </c>
      <c r="C110" s="202" t="s">
        <v>7</v>
      </c>
      <c r="D110" s="202" t="s">
        <v>8</v>
      </c>
      <c r="E110" s="110" t="s">
        <v>7</v>
      </c>
      <c r="F110" s="110" t="s">
        <v>20</v>
      </c>
      <c r="G110" s="204" t="s">
        <v>33</v>
      </c>
      <c r="H110" s="207" t="s">
        <v>34</v>
      </c>
      <c r="I110" s="207" t="s">
        <v>35</v>
      </c>
      <c r="J110" s="207" t="s">
        <v>36</v>
      </c>
      <c r="K110" s="212" t="s">
        <v>52</v>
      </c>
      <c r="L110" s="213"/>
      <c r="M110" s="213"/>
      <c r="N110" s="213"/>
      <c r="O110" s="213"/>
      <c r="P110" s="213"/>
      <c r="Q110" s="214"/>
      <c r="R110" s="207" t="s">
        <v>38</v>
      </c>
      <c r="S110" s="200"/>
      <c r="T110" s="200"/>
      <c r="U110" s="200"/>
    </row>
    <row r="111" spans="1:21" ht="20.25">
      <c r="A111" s="193"/>
      <c r="B111" s="203"/>
      <c r="C111" s="203"/>
      <c r="D111" s="203"/>
      <c r="E111" s="111" t="s">
        <v>10</v>
      </c>
      <c r="F111" s="111" t="s">
        <v>19</v>
      </c>
      <c r="G111" s="205"/>
      <c r="H111" s="208"/>
      <c r="I111" s="210"/>
      <c r="J111" s="210"/>
      <c r="K111" s="215"/>
      <c r="L111" s="216"/>
      <c r="M111" s="216"/>
      <c r="N111" s="216"/>
      <c r="O111" s="216"/>
      <c r="P111" s="216"/>
      <c r="Q111" s="217"/>
      <c r="R111" s="210"/>
      <c r="S111" s="200"/>
      <c r="T111" s="200"/>
      <c r="U111" s="200"/>
    </row>
    <row r="112" spans="1:21" ht="20.25">
      <c r="A112" s="9"/>
      <c r="B112" s="10"/>
      <c r="C112" s="10"/>
      <c r="D112" s="10"/>
      <c r="E112" s="11"/>
      <c r="F112" s="112"/>
      <c r="G112" s="206"/>
      <c r="H112" s="209"/>
      <c r="I112" s="211"/>
      <c r="J112" s="211"/>
      <c r="K112" s="13" t="s">
        <v>13</v>
      </c>
      <c r="L112" s="13" t="s">
        <v>14</v>
      </c>
      <c r="M112" s="13" t="s">
        <v>15</v>
      </c>
      <c r="N112" s="13" t="s">
        <v>16</v>
      </c>
      <c r="O112" s="13" t="s">
        <v>17</v>
      </c>
      <c r="P112" s="13" t="s">
        <v>21</v>
      </c>
      <c r="Q112" s="14" t="s">
        <v>18</v>
      </c>
      <c r="R112" s="211"/>
      <c r="S112" s="201"/>
      <c r="T112" s="201"/>
      <c r="U112" s="201"/>
    </row>
    <row r="113" spans="1:21" ht="16.5">
      <c r="A113" s="39">
        <v>1</v>
      </c>
      <c r="B113" s="105" t="s">
        <v>173</v>
      </c>
      <c r="C113" s="105" t="s">
        <v>174</v>
      </c>
      <c r="D113" s="105">
        <v>6</v>
      </c>
      <c r="E113" s="105">
        <v>47</v>
      </c>
      <c r="F113" s="160" t="s">
        <v>175</v>
      </c>
      <c r="G113" s="105">
        <v>5</v>
      </c>
      <c r="H113" s="105">
        <v>3</v>
      </c>
      <c r="I113" s="105" t="s">
        <v>75</v>
      </c>
      <c r="J113" s="105" t="s">
        <v>176</v>
      </c>
      <c r="K113" s="105"/>
      <c r="L113" s="105" t="s">
        <v>51</v>
      </c>
      <c r="M113" s="105"/>
      <c r="N113" s="105"/>
      <c r="O113" s="105"/>
      <c r="P113" s="105"/>
      <c r="Q113" s="105"/>
      <c r="R113" s="107" t="s">
        <v>105</v>
      </c>
      <c r="S113" s="101"/>
      <c r="T113" s="101" t="s">
        <v>98</v>
      </c>
      <c r="U113" s="139">
        <v>37000</v>
      </c>
    </row>
    <row r="114" spans="1:21" ht="16.5">
      <c r="A114" s="41">
        <v>2</v>
      </c>
      <c r="B114" s="91" t="s">
        <v>173</v>
      </c>
      <c r="C114" s="91" t="s">
        <v>174</v>
      </c>
      <c r="D114" s="91">
        <v>6</v>
      </c>
      <c r="E114" s="93">
        <v>37</v>
      </c>
      <c r="F114" s="161" t="s">
        <v>177</v>
      </c>
      <c r="G114" s="93">
        <v>6</v>
      </c>
      <c r="H114" s="93">
        <v>3</v>
      </c>
      <c r="I114" s="93" t="s">
        <v>75</v>
      </c>
      <c r="J114" s="93" t="s">
        <v>176</v>
      </c>
      <c r="K114" s="93"/>
      <c r="L114" s="93" t="s">
        <v>51</v>
      </c>
      <c r="M114" s="93"/>
      <c r="N114" s="93"/>
      <c r="O114" s="93"/>
      <c r="P114" s="93"/>
      <c r="Q114" s="93"/>
      <c r="R114" s="93" t="s">
        <v>105</v>
      </c>
      <c r="S114" s="95"/>
      <c r="T114" s="95" t="s">
        <v>98</v>
      </c>
      <c r="U114" s="140">
        <v>37500</v>
      </c>
    </row>
    <row r="115" spans="1:21" ht="16.5">
      <c r="A115" s="70">
        <v>3</v>
      </c>
      <c r="B115" s="93" t="s">
        <v>178</v>
      </c>
      <c r="C115" s="93" t="s">
        <v>179</v>
      </c>
      <c r="D115" s="93">
        <v>3</v>
      </c>
      <c r="E115" s="93">
        <v>20</v>
      </c>
      <c r="F115" s="161" t="s">
        <v>180</v>
      </c>
      <c r="G115" s="93">
        <v>1</v>
      </c>
      <c r="H115" s="93">
        <v>1</v>
      </c>
      <c r="I115" s="93" t="s">
        <v>63</v>
      </c>
      <c r="J115" s="93" t="s">
        <v>181</v>
      </c>
      <c r="K115" s="93" t="s">
        <v>51</v>
      </c>
      <c r="L115" s="93" t="s">
        <v>51</v>
      </c>
      <c r="M115" s="93"/>
      <c r="N115" s="93"/>
      <c r="O115" s="93"/>
      <c r="P115" s="93"/>
      <c r="Q115" s="93"/>
      <c r="R115" s="93" t="s">
        <v>105</v>
      </c>
      <c r="S115" s="102"/>
      <c r="T115" s="102" t="s">
        <v>98</v>
      </c>
      <c r="U115" s="140">
        <v>17750</v>
      </c>
    </row>
    <row r="116" spans="1:21" ht="16.5">
      <c r="A116" s="41">
        <v>4</v>
      </c>
      <c r="B116" s="93" t="s">
        <v>178</v>
      </c>
      <c r="C116" s="93" t="s">
        <v>182</v>
      </c>
      <c r="D116" s="93">
        <v>4</v>
      </c>
      <c r="E116" s="93">
        <v>247</v>
      </c>
      <c r="F116" s="161" t="s">
        <v>183</v>
      </c>
      <c r="G116" s="93">
        <v>2</v>
      </c>
      <c r="H116" s="93">
        <v>2</v>
      </c>
      <c r="I116" s="93" t="s">
        <v>63</v>
      </c>
      <c r="J116" s="93" t="s">
        <v>176</v>
      </c>
      <c r="K116" s="93"/>
      <c r="L116" s="93"/>
      <c r="M116" s="93"/>
      <c r="N116" s="93"/>
      <c r="O116" s="93"/>
      <c r="P116" s="93"/>
      <c r="Q116" s="93" t="s">
        <v>51</v>
      </c>
      <c r="R116" s="93" t="s">
        <v>105</v>
      </c>
      <c r="S116" s="95"/>
      <c r="T116" s="95" t="s">
        <v>98</v>
      </c>
      <c r="U116" s="140">
        <v>32500</v>
      </c>
    </row>
    <row r="117" spans="1:21" ht="16.5">
      <c r="A117" s="70">
        <v>5</v>
      </c>
      <c r="B117" s="91" t="s">
        <v>178</v>
      </c>
      <c r="C117" s="91" t="s">
        <v>184</v>
      </c>
      <c r="D117" s="91">
        <v>6</v>
      </c>
      <c r="E117" s="91">
        <v>145</v>
      </c>
      <c r="F117" s="161" t="s">
        <v>185</v>
      </c>
      <c r="G117" s="91">
        <v>2</v>
      </c>
      <c r="H117" s="91">
        <v>2</v>
      </c>
      <c r="I117" s="91" t="s">
        <v>75</v>
      </c>
      <c r="J117" s="91" t="s">
        <v>176</v>
      </c>
      <c r="K117" s="91"/>
      <c r="L117" s="91"/>
      <c r="M117" s="91"/>
      <c r="N117" s="91"/>
      <c r="O117" s="91" t="s">
        <v>51</v>
      </c>
      <c r="P117" s="91"/>
      <c r="Q117" s="91"/>
      <c r="R117" s="95" t="s">
        <v>105</v>
      </c>
      <c r="S117" s="95"/>
      <c r="T117" s="95" t="s">
        <v>98</v>
      </c>
      <c r="U117" s="141">
        <v>25000</v>
      </c>
    </row>
    <row r="118" spans="1:21" ht="16.5">
      <c r="A118" s="41">
        <v>6</v>
      </c>
      <c r="B118" s="93" t="s">
        <v>178</v>
      </c>
      <c r="C118" s="93" t="s">
        <v>184</v>
      </c>
      <c r="D118" s="93">
        <v>6</v>
      </c>
      <c r="E118" s="93">
        <v>57</v>
      </c>
      <c r="F118" s="161" t="s">
        <v>186</v>
      </c>
      <c r="G118" s="93">
        <v>5</v>
      </c>
      <c r="H118" s="93">
        <v>3</v>
      </c>
      <c r="I118" s="93" t="s">
        <v>75</v>
      </c>
      <c r="J118" s="93" t="s">
        <v>176</v>
      </c>
      <c r="K118" s="93"/>
      <c r="L118" s="93"/>
      <c r="M118" s="93"/>
      <c r="N118" s="93"/>
      <c r="O118" s="93" t="s">
        <v>51</v>
      </c>
      <c r="P118" s="93"/>
      <c r="Q118" s="93"/>
      <c r="R118" s="93" t="s">
        <v>105</v>
      </c>
      <c r="S118" s="95"/>
      <c r="T118" s="95" t="s">
        <v>98</v>
      </c>
      <c r="U118" s="140">
        <v>30000</v>
      </c>
    </row>
    <row r="119" spans="1:21" ht="16.5">
      <c r="A119" s="70">
        <v>7</v>
      </c>
      <c r="B119" s="93" t="s">
        <v>178</v>
      </c>
      <c r="C119" s="93" t="s">
        <v>187</v>
      </c>
      <c r="D119" s="93">
        <v>8</v>
      </c>
      <c r="E119" s="93">
        <v>137</v>
      </c>
      <c r="F119" s="161" t="s">
        <v>188</v>
      </c>
      <c r="G119" s="93">
        <v>4</v>
      </c>
      <c r="H119" s="93">
        <v>2</v>
      </c>
      <c r="I119" s="93" t="s">
        <v>63</v>
      </c>
      <c r="J119" s="93" t="s">
        <v>181</v>
      </c>
      <c r="K119" s="93"/>
      <c r="L119" s="93"/>
      <c r="M119" s="93"/>
      <c r="N119" s="93"/>
      <c r="O119" s="93" t="s">
        <v>51</v>
      </c>
      <c r="P119" s="93"/>
      <c r="Q119" s="93"/>
      <c r="R119" s="93" t="s">
        <v>105</v>
      </c>
      <c r="S119" s="95"/>
      <c r="T119" s="95" t="s">
        <v>98</v>
      </c>
      <c r="U119" s="140">
        <v>10500</v>
      </c>
    </row>
    <row r="120" spans="1:21" ht="16.5">
      <c r="A120" s="41">
        <v>8</v>
      </c>
      <c r="B120" s="93" t="s">
        <v>178</v>
      </c>
      <c r="C120" s="93" t="s">
        <v>187</v>
      </c>
      <c r="D120" s="93">
        <v>8</v>
      </c>
      <c r="E120" s="93">
        <v>21</v>
      </c>
      <c r="F120" s="161" t="s">
        <v>189</v>
      </c>
      <c r="G120" s="93">
        <v>1</v>
      </c>
      <c r="H120" s="93">
        <v>1</v>
      </c>
      <c r="I120" s="93" t="s">
        <v>75</v>
      </c>
      <c r="J120" s="93" t="s">
        <v>181</v>
      </c>
      <c r="K120" s="93"/>
      <c r="L120" s="93"/>
      <c r="M120" s="93"/>
      <c r="N120" s="93"/>
      <c r="O120" s="93"/>
      <c r="P120" s="93"/>
      <c r="Q120" s="93" t="s">
        <v>51</v>
      </c>
      <c r="R120" s="93" t="s">
        <v>105</v>
      </c>
      <c r="S120" s="95"/>
      <c r="T120" s="95" t="s">
        <v>98</v>
      </c>
      <c r="U120" s="140">
        <v>30000</v>
      </c>
    </row>
    <row r="121" spans="1:21" ht="16.5">
      <c r="A121" s="70">
        <v>9</v>
      </c>
      <c r="B121" s="93" t="s">
        <v>178</v>
      </c>
      <c r="C121" s="93" t="s">
        <v>187</v>
      </c>
      <c r="D121" s="93">
        <v>8</v>
      </c>
      <c r="E121" s="93">
        <v>45</v>
      </c>
      <c r="F121" s="161" t="s">
        <v>190</v>
      </c>
      <c r="G121" s="93">
        <v>2</v>
      </c>
      <c r="H121" s="93">
        <v>2</v>
      </c>
      <c r="I121" s="93" t="s">
        <v>75</v>
      </c>
      <c r="J121" s="93" t="s">
        <v>176</v>
      </c>
      <c r="K121" s="93"/>
      <c r="L121" s="93"/>
      <c r="M121" s="93"/>
      <c r="N121" s="93"/>
      <c r="O121" s="93" t="s">
        <v>51</v>
      </c>
      <c r="P121" s="93"/>
      <c r="Q121" s="93"/>
      <c r="R121" s="93" t="s">
        <v>105</v>
      </c>
      <c r="S121" s="95"/>
      <c r="T121" s="95" t="s">
        <v>98</v>
      </c>
      <c r="U121" s="140">
        <v>30000</v>
      </c>
    </row>
    <row r="122" spans="1:21" ht="16.5">
      <c r="A122" s="58">
        <v>10</v>
      </c>
      <c r="B122" s="142" t="s">
        <v>178</v>
      </c>
      <c r="C122" s="142" t="s">
        <v>187</v>
      </c>
      <c r="D122" s="142">
        <v>8</v>
      </c>
      <c r="E122" s="142">
        <v>8</v>
      </c>
      <c r="F122" s="162" t="s">
        <v>191</v>
      </c>
      <c r="G122" s="142">
        <v>2</v>
      </c>
      <c r="H122" s="142">
        <v>2</v>
      </c>
      <c r="I122" s="142" t="s">
        <v>75</v>
      </c>
      <c r="J122" s="142" t="s">
        <v>176</v>
      </c>
      <c r="K122" s="142"/>
      <c r="L122" s="142"/>
      <c r="M122" s="142"/>
      <c r="N122" s="142"/>
      <c r="O122" s="142" t="s">
        <v>51</v>
      </c>
      <c r="P122" s="142"/>
      <c r="Q122" s="142"/>
      <c r="R122" s="144" t="s">
        <v>105</v>
      </c>
      <c r="S122" s="98"/>
      <c r="T122" s="98" t="s">
        <v>98</v>
      </c>
      <c r="U122" s="145">
        <v>32500</v>
      </c>
    </row>
    <row r="123" spans="1:21" ht="16.5">
      <c r="A123" s="60"/>
      <c r="B123" s="96" t="s">
        <v>4</v>
      </c>
      <c r="C123" s="60"/>
      <c r="D123" s="60"/>
      <c r="E123" s="60"/>
      <c r="F123" s="60"/>
      <c r="G123" s="49">
        <f>SUM(G113:G122)</f>
        <v>30</v>
      </c>
      <c r="H123" s="61">
        <f>SUM(H113:H122)</f>
        <v>21</v>
      </c>
      <c r="I123" s="49"/>
      <c r="J123" s="49"/>
      <c r="K123" s="61">
        <v>1</v>
      </c>
      <c r="L123" s="61">
        <v>3</v>
      </c>
      <c r="M123" s="61"/>
      <c r="N123" s="49"/>
      <c r="O123" s="61">
        <v>5</v>
      </c>
      <c r="P123" s="49"/>
      <c r="Q123" s="61">
        <v>2</v>
      </c>
      <c r="R123" s="49"/>
      <c r="S123" s="49"/>
      <c r="T123" s="49"/>
      <c r="U123" s="49"/>
    </row>
    <row r="124" spans="1:21" ht="16.5">
      <c r="A124" s="23"/>
      <c r="B124" s="23"/>
      <c r="C124" s="23"/>
      <c r="D124" s="23"/>
      <c r="E124" s="23"/>
      <c r="F124" s="23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3"/>
      <c r="S124" s="23"/>
      <c r="T124" s="23"/>
      <c r="U124" s="23"/>
    </row>
    <row r="125" spans="1:21" ht="20.25">
      <c r="A125" s="25" t="s">
        <v>3</v>
      </c>
      <c r="B125" s="26"/>
      <c r="C125" s="27" t="s">
        <v>50</v>
      </c>
      <c r="D125" s="28"/>
      <c r="E125" s="29" t="s">
        <v>51</v>
      </c>
      <c r="F125" s="27" t="s">
        <v>53</v>
      </c>
      <c r="G125" s="28"/>
      <c r="H125" s="28"/>
      <c r="I125" s="30"/>
      <c r="J125" s="27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</row>
    <row r="126" spans="1:21" ht="20.25">
      <c r="A126" s="186" t="s">
        <v>120</v>
      </c>
      <c r="B126" s="186"/>
      <c r="C126" s="186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</row>
    <row r="127" spans="1:21" ht="20.25">
      <c r="A127" s="186" t="s">
        <v>121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</row>
    <row r="128" spans="1:21" ht="20.25">
      <c r="A128" s="187" t="s">
        <v>122</v>
      </c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</row>
    <row r="129" spans="1:21" ht="20.25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</row>
    <row r="130" spans="1:21" ht="20.25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</row>
    <row r="131" spans="1:21" ht="20.25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</row>
    <row r="132" spans="1:21" ht="20.25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</row>
    <row r="134" spans="1:21" ht="20.25">
      <c r="A134" s="188" t="s">
        <v>30</v>
      </c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</row>
    <row r="135" spans="1:21" ht="20.25">
      <c r="A135" s="189" t="s">
        <v>192</v>
      </c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</row>
    <row r="136" spans="1:21" ht="20.25">
      <c r="A136" s="190" t="s">
        <v>11</v>
      </c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</row>
    <row r="137" spans="1:21" ht="16.5">
      <c r="A137" s="192" t="s">
        <v>0</v>
      </c>
      <c r="B137" s="194" t="s">
        <v>12</v>
      </c>
      <c r="C137" s="195"/>
      <c r="D137" s="195"/>
      <c r="E137" s="195"/>
      <c r="F137" s="196"/>
      <c r="G137" s="194" t="s">
        <v>9</v>
      </c>
      <c r="H137" s="197"/>
      <c r="I137" s="197"/>
      <c r="J137" s="197"/>
      <c r="K137" s="197"/>
      <c r="L137" s="197"/>
      <c r="M137" s="197"/>
      <c r="N137" s="197"/>
      <c r="O137" s="197"/>
      <c r="P137" s="197"/>
      <c r="Q137" s="197"/>
      <c r="R137" s="198"/>
      <c r="S137" s="199" t="s">
        <v>37</v>
      </c>
      <c r="T137" s="199" t="s">
        <v>54</v>
      </c>
      <c r="U137" s="199" t="s">
        <v>55</v>
      </c>
    </row>
    <row r="138" spans="1:21" ht="20.25">
      <c r="A138" s="193"/>
      <c r="B138" s="202" t="s">
        <v>1</v>
      </c>
      <c r="C138" s="202" t="s">
        <v>7</v>
      </c>
      <c r="D138" s="202" t="s">
        <v>8</v>
      </c>
      <c r="E138" s="134" t="s">
        <v>7</v>
      </c>
      <c r="F138" s="134" t="s">
        <v>20</v>
      </c>
      <c r="G138" s="204" t="s">
        <v>33</v>
      </c>
      <c r="H138" s="207" t="s">
        <v>34</v>
      </c>
      <c r="I138" s="207" t="s">
        <v>35</v>
      </c>
      <c r="J138" s="207" t="s">
        <v>36</v>
      </c>
      <c r="K138" s="212" t="s">
        <v>52</v>
      </c>
      <c r="L138" s="213"/>
      <c r="M138" s="213"/>
      <c r="N138" s="213"/>
      <c r="O138" s="213"/>
      <c r="P138" s="213"/>
      <c r="Q138" s="214"/>
      <c r="R138" s="207" t="s">
        <v>38</v>
      </c>
      <c r="S138" s="200"/>
      <c r="T138" s="200"/>
      <c r="U138" s="200"/>
    </row>
    <row r="139" spans="1:21" ht="20.25">
      <c r="A139" s="193"/>
      <c r="B139" s="203"/>
      <c r="C139" s="203"/>
      <c r="D139" s="203"/>
      <c r="E139" s="135" t="s">
        <v>10</v>
      </c>
      <c r="F139" s="135" t="s">
        <v>19</v>
      </c>
      <c r="G139" s="205"/>
      <c r="H139" s="208"/>
      <c r="I139" s="210"/>
      <c r="J139" s="210"/>
      <c r="K139" s="215"/>
      <c r="L139" s="216"/>
      <c r="M139" s="216"/>
      <c r="N139" s="216"/>
      <c r="O139" s="216"/>
      <c r="P139" s="216"/>
      <c r="Q139" s="217"/>
      <c r="R139" s="210"/>
      <c r="S139" s="200"/>
      <c r="T139" s="200"/>
      <c r="U139" s="200"/>
    </row>
    <row r="140" spans="1:21" ht="20.25">
      <c r="A140" s="9"/>
      <c r="B140" s="10"/>
      <c r="C140" s="10"/>
      <c r="D140" s="10"/>
      <c r="E140" s="11"/>
      <c r="F140" s="136"/>
      <c r="G140" s="206"/>
      <c r="H140" s="209"/>
      <c r="I140" s="211"/>
      <c r="J140" s="211"/>
      <c r="K140" s="13" t="s">
        <v>13</v>
      </c>
      <c r="L140" s="13" t="s">
        <v>14</v>
      </c>
      <c r="M140" s="13" t="s">
        <v>15</v>
      </c>
      <c r="N140" s="13" t="s">
        <v>16</v>
      </c>
      <c r="O140" s="13" t="s">
        <v>17</v>
      </c>
      <c r="P140" s="13" t="s">
        <v>21</v>
      </c>
      <c r="Q140" s="14" t="s">
        <v>18</v>
      </c>
      <c r="R140" s="211"/>
      <c r="S140" s="201"/>
      <c r="T140" s="201"/>
      <c r="U140" s="201"/>
    </row>
    <row r="141" spans="1:21" ht="25.5">
      <c r="A141" s="39">
        <v>1</v>
      </c>
      <c r="B141" s="146" t="s">
        <v>193</v>
      </c>
      <c r="C141" s="146" t="s">
        <v>193</v>
      </c>
      <c r="D141" s="146">
        <v>2</v>
      </c>
      <c r="E141" s="137" t="s">
        <v>194</v>
      </c>
      <c r="F141" s="160" t="s">
        <v>215</v>
      </c>
      <c r="G141" s="159">
        <v>4</v>
      </c>
      <c r="H141" s="146">
        <v>2</v>
      </c>
      <c r="I141" s="137" t="s">
        <v>75</v>
      </c>
      <c r="J141" s="146"/>
      <c r="K141" s="146"/>
      <c r="L141" s="146"/>
      <c r="M141" s="146"/>
      <c r="N141" s="146" t="s">
        <v>51</v>
      </c>
      <c r="O141" s="146" t="s">
        <v>51</v>
      </c>
      <c r="P141" s="146"/>
      <c r="Q141" s="149"/>
      <c r="R141" s="150" t="s">
        <v>232</v>
      </c>
      <c r="S141" s="151"/>
      <c r="T141" s="151" t="s">
        <v>98</v>
      </c>
      <c r="U141" s="165">
        <v>36250</v>
      </c>
    </row>
    <row r="142" spans="1:21" ht="16.5">
      <c r="A142" s="41">
        <v>2</v>
      </c>
      <c r="B142" s="147" t="s">
        <v>193</v>
      </c>
      <c r="C142" s="147" t="s">
        <v>195</v>
      </c>
      <c r="D142" s="147">
        <v>3</v>
      </c>
      <c r="E142" s="138" t="s">
        <v>196</v>
      </c>
      <c r="F142" s="161" t="s">
        <v>216</v>
      </c>
      <c r="G142" s="138" t="s">
        <v>228</v>
      </c>
      <c r="H142" s="147">
        <v>1</v>
      </c>
      <c r="I142" s="138" t="s">
        <v>75</v>
      </c>
      <c r="J142" s="147"/>
      <c r="K142" s="147"/>
      <c r="L142" s="147"/>
      <c r="M142" s="147" t="s">
        <v>51</v>
      </c>
      <c r="N142" s="147"/>
      <c r="O142" s="147" t="s">
        <v>51</v>
      </c>
      <c r="P142" s="147"/>
      <c r="Q142" s="152"/>
      <c r="R142" s="153" t="s">
        <v>232</v>
      </c>
      <c r="S142" s="154"/>
      <c r="T142" s="154" t="s">
        <v>98</v>
      </c>
      <c r="U142" s="166">
        <v>30000</v>
      </c>
    </row>
    <row r="143" spans="1:21" ht="16.5">
      <c r="A143" s="70">
        <v>3</v>
      </c>
      <c r="B143" s="147" t="s">
        <v>193</v>
      </c>
      <c r="C143" s="147" t="s">
        <v>197</v>
      </c>
      <c r="D143" s="147">
        <v>4</v>
      </c>
      <c r="E143" s="138" t="s">
        <v>198</v>
      </c>
      <c r="F143" s="161" t="s">
        <v>217</v>
      </c>
      <c r="G143" s="138" t="s">
        <v>227</v>
      </c>
      <c r="H143" s="147">
        <v>2</v>
      </c>
      <c r="I143" s="138" t="s">
        <v>75</v>
      </c>
      <c r="J143" s="147"/>
      <c r="K143" s="147"/>
      <c r="L143" s="147"/>
      <c r="M143" s="147"/>
      <c r="N143" s="147" t="s">
        <v>51</v>
      </c>
      <c r="O143" s="147" t="s">
        <v>51</v>
      </c>
      <c r="P143" s="147"/>
      <c r="Q143" s="152"/>
      <c r="R143" s="153" t="s">
        <v>232</v>
      </c>
      <c r="S143" s="155"/>
      <c r="T143" s="155" t="s">
        <v>98</v>
      </c>
      <c r="U143" s="166">
        <v>24400</v>
      </c>
    </row>
    <row r="144" spans="1:21" ht="16.5">
      <c r="A144" s="41">
        <v>4</v>
      </c>
      <c r="B144" s="147" t="s">
        <v>193</v>
      </c>
      <c r="C144" s="147" t="s">
        <v>199</v>
      </c>
      <c r="D144" s="147">
        <v>7</v>
      </c>
      <c r="E144" s="138" t="s">
        <v>200</v>
      </c>
      <c r="F144" s="161" t="s">
        <v>218</v>
      </c>
      <c r="G144" s="138" t="s">
        <v>228</v>
      </c>
      <c r="H144" s="147">
        <v>1</v>
      </c>
      <c r="I144" s="138" t="s">
        <v>75</v>
      </c>
      <c r="J144" s="147"/>
      <c r="K144" s="147"/>
      <c r="L144" s="147"/>
      <c r="M144" s="147" t="s">
        <v>51</v>
      </c>
      <c r="N144" s="147" t="s">
        <v>51</v>
      </c>
      <c r="O144" s="147" t="s">
        <v>51</v>
      </c>
      <c r="P144" s="147"/>
      <c r="Q144" s="152"/>
      <c r="R144" s="153" t="s">
        <v>232</v>
      </c>
      <c r="S144" s="154"/>
      <c r="T144" s="154" t="s">
        <v>98</v>
      </c>
      <c r="U144" s="166">
        <v>27500</v>
      </c>
    </row>
    <row r="145" spans="1:21" ht="25.5">
      <c r="A145" s="70">
        <v>5</v>
      </c>
      <c r="B145" s="147" t="s">
        <v>193</v>
      </c>
      <c r="C145" s="147" t="s">
        <v>201</v>
      </c>
      <c r="D145" s="147">
        <v>9</v>
      </c>
      <c r="E145" s="138" t="s">
        <v>202</v>
      </c>
      <c r="F145" s="161" t="s">
        <v>219</v>
      </c>
      <c r="G145" s="138" t="s">
        <v>228</v>
      </c>
      <c r="H145" s="147">
        <v>1</v>
      </c>
      <c r="I145" s="138" t="s">
        <v>75</v>
      </c>
      <c r="J145" s="147"/>
      <c r="K145" s="147"/>
      <c r="L145" s="147"/>
      <c r="M145" s="147" t="s">
        <v>51</v>
      </c>
      <c r="N145" s="147"/>
      <c r="O145" s="147" t="s">
        <v>51</v>
      </c>
      <c r="P145" s="147"/>
      <c r="Q145" s="152"/>
      <c r="R145" s="156" t="s">
        <v>232</v>
      </c>
      <c r="S145" s="154"/>
      <c r="T145" s="154" t="s">
        <v>98</v>
      </c>
      <c r="U145" s="166">
        <v>25000</v>
      </c>
    </row>
    <row r="146" spans="1:21" ht="16.5">
      <c r="A146" s="41">
        <v>6</v>
      </c>
      <c r="B146" s="147" t="s">
        <v>193</v>
      </c>
      <c r="C146" s="147" t="s">
        <v>201</v>
      </c>
      <c r="D146" s="147">
        <v>9</v>
      </c>
      <c r="E146" s="138" t="s">
        <v>203</v>
      </c>
      <c r="F146" s="161" t="s">
        <v>220</v>
      </c>
      <c r="G146" s="138" t="s">
        <v>229</v>
      </c>
      <c r="H146" s="147">
        <v>1</v>
      </c>
      <c r="I146" s="138" t="s">
        <v>75</v>
      </c>
      <c r="J146" s="147"/>
      <c r="K146" s="147"/>
      <c r="L146" s="147"/>
      <c r="M146" s="147"/>
      <c r="N146" s="147"/>
      <c r="O146" s="147" t="s">
        <v>51</v>
      </c>
      <c r="P146" s="147"/>
      <c r="Q146" s="152"/>
      <c r="R146" s="153" t="s">
        <v>232</v>
      </c>
      <c r="S146" s="154"/>
      <c r="T146" s="154" t="s">
        <v>98</v>
      </c>
      <c r="U146" s="166">
        <v>25000</v>
      </c>
    </row>
    <row r="147" spans="1:21" ht="16.5">
      <c r="A147" s="70">
        <v>7</v>
      </c>
      <c r="B147" s="147" t="s">
        <v>193</v>
      </c>
      <c r="C147" s="147" t="s">
        <v>204</v>
      </c>
      <c r="D147" s="147">
        <v>10</v>
      </c>
      <c r="E147" s="138" t="s">
        <v>205</v>
      </c>
      <c r="F147" s="161" t="s">
        <v>221</v>
      </c>
      <c r="G147" s="138" t="s">
        <v>229</v>
      </c>
      <c r="H147" s="147">
        <v>1</v>
      </c>
      <c r="I147" s="138" t="s">
        <v>75</v>
      </c>
      <c r="J147" s="147"/>
      <c r="K147" s="147"/>
      <c r="L147" s="147"/>
      <c r="M147" s="147"/>
      <c r="N147" s="147" t="s">
        <v>51</v>
      </c>
      <c r="O147" s="147" t="s">
        <v>51</v>
      </c>
      <c r="P147" s="147"/>
      <c r="Q147" s="152"/>
      <c r="R147" s="153" t="s">
        <v>232</v>
      </c>
      <c r="S147" s="154"/>
      <c r="T147" s="154" t="s">
        <v>98</v>
      </c>
      <c r="U147" s="166">
        <v>23333</v>
      </c>
    </row>
    <row r="148" spans="1:21" ht="16.5">
      <c r="A148" s="41">
        <v>8</v>
      </c>
      <c r="B148" s="147" t="s">
        <v>193</v>
      </c>
      <c r="C148" s="147" t="s">
        <v>206</v>
      </c>
      <c r="D148" s="147">
        <v>14</v>
      </c>
      <c r="E148" s="138" t="s">
        <v>207</v>
      </c>
      <c r="F148" s="161" t="s">
        <v>222</v>
      </c>
      <c r="G148" s="138" t="s">
        <v>227</v>
      </c>
      <c r="H148" s="147">
        <v>2</v>
      </c>
      <c r="I148" s="138" t="s">
        <v>75</v>
      </c>
      <c r="J148" s="147"/>
      <c r="K148" s="147"/>
      <c r="L148" s="147"/>
      <c r="M148" s="147" t="s">
        <v>51</v>
      </c>
      <c r="N148" s="147" t="s">
        <v>51</v>
      </c>
      <c r="O148" s="147" t="s">
        <v>51</v>
      </c>
      <c r="P148" s="147"/>
      <c r="Q148" s="152"/>
      <c r="R148" s="153" t="s">
        <v>232</v>
      </c>
      <c r="S148" s="154"/>
      <c r="T148" s="154" t="s">
        <v>98</v>
      </c>
      <c r="U148" s="166">
        <v>12500</v>
      </c>
    </row>
    <row r="149" spans="1:21" ht="16.5">
      <c r="A149" s="70">
        <v>9</v>
      </c>
      <c r="B149" s="147" t="s">
        <v>208</v>
      </c>
      <c r="C149" s="147" t="s">
        <v>209</v>
      </c>
      <c r="D149" s="147">
        <v>2</v>
      </c>
      <c r="E149" s="138" t="s">
        <v>205</v>
      </c>
      <c r="F149" s="161" t="s">
        <v>223</v>
      </c>
      <c r="G149" s="138" t="s">
        <v>230</v>
      </c>
      <c r="H149" s="147">
        <v>2</v>
      </c>
      <c r="I149" s="138" t="s">
        <v>75</v>
      </c>
      <c r="J149" s="147"/>
      <c r="K149" s="147"/>
      <c r="L149" s="147" t="s">
        <v>51</v>
      </c>
      <c r="M149" s="147"/>
      <c r="N149" s="147"/>
      <c r="O149" s="147" t="s">
        <v>51</v>
      </c>
      <c r="P149" s="147"/>
      <c r="Q149" s="152"/>
      <c r="R149" s="153" t="s">
        <v>232</v>
      </c>
      <c r="S149" s="154"/>
      <c r="T149" s="154" t="s">
        <v>98</v>
      </c>
      <c r="U149" s="166">
        <v>34000</v>
      </c>
    </row>
    <row r="150" spans="1:21" ht="16.5">
      <c r="A150" s="41">
        <v>10</v>
      </c>
      <c r="B150" s="147" t="s">
        <v>208</v>
      </c>
      <c r="C150" s="147" t="s">
        <v>209</v>
      </c>
      <c r="D150" s="147">
        <v>2</v>
      </c>
      <c r="E150" s="138" t="s">
        <v>210</v>
      </c>
      <c r="F150" s="161" t="s">
        <v>224</v>
      </c>
      <c r="G150" s="138" t="s">
        <v>231</v>
      </c>
      <c r="H150" s="147">
        <v>2</v>
      </c>
      <c r="I150" s="138" t="s">
        <v>75</v>
      </c>
      <c r="J150" s="147"/>
      <c r="K150" s="147"/>
      <c r="L150" s="147" t="s">
        <v>51</v>
      </c>
      <c r="M150" s="147"/>
      <c r="N150" s="147"/>
      <c r="O150" s="147" t="s">
        <v>51</v>
      </c>
      <c r="P150" s="147"/>
      <c r="Q150" s="152"/>
      <c r="R150" s="153" t="s">
        <v>232</v>
      </c>
      <c r="S150" s="154"/>
      <c r="T150" s="154" t="s">
        <v>98</v>
      </c>
      <c r="U150" s="166">
        <v>36000</v>
      </c>
    </row>
    <row r="151" spans="1:21" ht="16.5">
      <c r="A151" s="70">
        <v>11</v>
      </c>
      <c r="B151" s="147" t="s">
        <v>208</v>
      </c>
      <c r="C151" s="147" t="s">
        <v>211</v>
      </c>
      <c r="D151" s="147">
        <v>5</v>
      </c>
      <c r="E151" s="138" t="s">
        <v>212</v>
      </c>
      <c r="F151" s="161" t="s">
        <v>225</v>
      </c>
      <c r="G151" s="138" t="s">
        <v>227</v>
      </c>
      <c r="H151" s="147">
        <v>2</v>
      </c>
      <c r="I151" s="138" t="s">
        <v>75</v>
      </c>
      <c r="J151" s="147"/>
      <c r="K151" s="147" t="s">
        <v>51</v>
      </c>
      <c r="L151" s="147" t="s">
        <v>51</v>
      </c>
      <c r="M151" s="147"/>
      <c r="N151" s="147" t="s">
        <v>51</v>
      </c>
      <c r="O151" s="147" t="s">
        <v>51</v>
      </c>
      <c r="P151" s="147"/>
      <c r="Q151" s="152"/>
      <c r="R151" s="153" t="s">
        <v>232</v>
      </c>
      <c r="S151" s="154"/>
      <c r="T151" s="154" t="s">
        <v>98</v>
      </c>
      <c r="U151" s="166">
        <v>36000</v>
      </c>
    </row>
    <row r="152" spans="1:21" ht="25.5">
      <c r="A152" s="58">
        <v>12</v>
      </c>
      <c r="B152" s="148" t="s">
        <v>208</v>
      </c>
      <c r="C152" s="148" t="s">
        <v>213</v>
      </c>
      <c r="D152" s="148">
        <v>7</v>
      </c>
      <c r="E152" s="143" t="s">
        <v>214</v>
      </c>
      <c r="F152" s="162" t="s">
        <v>226</v>
      </c>
      <c r="G152" s="143" t="s">
        <v>229</v>
      </c>
      <c r="H152" s="148">
        <v>1</v>
      </c>
      <c r="I152" s="143" t="s">
        <v>75</v>
      </c>
      <c r="J152" s="148"/>
      <c r="K152" s="148"/>
      <c r="L152" s="148" t="s">
        <v>51</v>
      </c>
      <c r="M152" s="148"/>
      <c r="N152" s="148"/>
      <c r="O152" s="148" t="s">
        <v>51</v>
      </c>
      <c r="P152" s="148"/>
      <c r="Q152" s="157"/>
      <c r="R152" s="158" t="s">
        <v>232</v>
      </c>
      <c r="S152" s="148"/>
      <c r="T152" s="148" t="s">
        <v>98</v>
      </c>
      <c r="U152" s="167">
        <v>36666</v>
      </c>
    </row>
    <row r="153" spans="1:21" ht="16.5">
      <c r="A153" s="60"/>
      <c r="B153" s="96" t="s">
        <v>4</v>
      </c>
      <c r="C153" s="60"/>
      <c r="D153" s="60"/>
      <c r="E153" s="60"/>
      <c r="F153" s="60"/>
      <c r="G153" s="61">
        <v>42</v>
      </c>
      <c r="H153" s="61">
        <f>SUM(H141:H152)</f>
        <v>18</v>
      </c>
      <c r="I153" s="49"/>
      <c r="J153" s="49"/>
      <c r="K153" s="61">
        <v>1</v>
      </c>
      <c r="L153" s="61">
        <v>4</v>
      </c>
      <c r="M153" s="61">
        <v>4</v>
      </c>
      <c r="N153" s="61">
        <v>6</v>
      </c>
      <c r="O153" s="61">
        <v>12</v>
      </c>
      <c r="P153" s="49"/>
      <c r="Q153" s="61"/>
      <c r="R153" s="49"/>
      <c r="S153" s="49"/>
      <c r="T153" s="49"/>
      <c r="U153" s="49"/>
    </row>
    <row r="154" spans="1:21" ht="16.5">
      <c r="A154" s="23"/>
      <c r="B154" s="23"/>
      <c r="C154" s="23"/>
      <c r="D154" s="23"/>
      <c r="E154" s="23"/>
      <c r="F154" s="23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3"/>
      <c r="S154" s="23"/>
      <c r="T154" s="23"/>
      <c r="U154" s="23"/>
    </row>
    <row r="155" spans="1:21" ht="20.25">
      <c r="A155" s="25" t="s">
        <v>3</v>
      </c>
      <c r="B155" s="26"/>
      <c r="C155" s="27" t="s">
        <v>50</v>
      </c>
      <c r="D155" s="28"/>
      <c r="E155" s="29" t="s">
        <v>51</v>
      </c>
      <c r="F155" s="27" t="s">
        <v>53</v>
      </c>
      <c r="G155" s="28"/>
      <c r="H155" s="28"/>
      <c r="I155" s="30"/>
      <c r="J155" s="27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</row>
    <row r="156" spans="1:21" ht="20.25">
      <c r="A156" s="186" t="s">
        <v>120</v>
      </c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</row>
    <row r="157" spans="1:21" ht="20.25">
      <c r="A157" s="186" t="s">
        <v>121</v>
      </c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</row>
    <row r="158" spans="1:21" ht="20.25">
      <c r="A158" s="187" t="s">
        <v>122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</row>
    <row r="159" spans="1:21" ht="20.25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</row>
    <row r="160" spans="1:21" ht="20.25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</row>
    <row r="161" spans="1:21" ht="20.25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</row>
    <row r="162" spans="1:21" ht="20.25">
      <c r="A162" s="188" t="s">
        <v>30</v>
      </c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</row>
    <row r="163" spans="1:21" ht="20.25">
      <c r="A163" s="189" t="s">
        <v>233</v>
      </c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</row>
    <row r="164" spans="1:21" ht="20.25">
      <c r="A164" s="190" t="s">
        <v>11</v>
      </c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</row>
    <row r="165" spans="1:21" ht="16.5">
      <c r="A165" s="192" t="s">
        <v>0</v>
      </c>
      <c r="B165" s="194" t="s">
        <v>12</v>
      </c>
      <c r="C165" s="195"/>
      <c r="D165" s="195"/>
      <c r="E165" s="195"/>
      <c r="F165" s="196"/>
      <c r="G165" s="194" t="s">
        <v>9</v>
      </c>
      <c r="H165" s="197"/>
      <c r="I165" s="197"/>
      <c r="J165" s="197"/>
      <c r="K165" s="197"/>
      <c r="L165" s="197"/>
      <c r="M165" s="197"/>
      <c r="N165" s="197"/>
      <c r="O165" s="197"/>
      <c r="P165" s="197"/>
      <c r="Q165" s="197"/>
      <c r="R165" s="198"/>
      <c r="S165" s="199" t="s">
        <v>37</v>
      </c>
      <c r="T165" s="199" t="s">
        <v>54</v>
      </c>
      <c r="U165" s="199" t="s">
        <v>55</v>
      </c>
    </row>
    <row r="166" spans="1:21" ht="20.25">
      <c r="A166" s="193"/>
      <c r="B166" s="202" t="s">
        <v>1</v>
      </c>
      <c r="C166" s="202" t="s">
        <v>7</v>
      </c>
      <c r="D166" s="202" t="s">
        <v>8</v>
      </c>
      <c r="E166" s="134" t="s">
        <v>7</v>
      </c>
      <c r="F166" s="134" t="s">
        <v>20</v>
      </c>
      <c r="G166" s="204" t="s">
        <v>33</v>
      </c>
      <c r="H166" s="207" t="s">
        <v>34</v>
      </c>
      <c r="I166" s="207" t="s">
        <v>35</v>
      </c>
      <c r="J166" s="207" t="s">
        <v>36</v>
      </c>
      <c r="K166" s="212" t="s">
        <v>52</v>
      </c>
      <c r="L166" s="213"/>
      <c r="M166" s="213"/>
      <c r="N166" s="213"/>
      <c r="O166" s="213"/>
      <c r="P166" s="213"/>
      <c r="Q166" s="214"/>
      <c r="R166" s="207" t="s">
        <v>38</v>
      </c>
      <c r="S166" s="200"/>
      <c r="T166" s="200"/>
      <c r="U166" s="200"/>
    </row>
    <row r="167" spans="1:21" ht="20.25">
      <c r="A167" s="193"/>
      <c r="B167" s="203"/>
      <c r="C167" s="203"/>
      <c r="D167" s="203"/>
      <c r="E167" s="135" t="s">
        <v>10</v>
      </c>
      <c r="F167" s="135" t="s">
        <v>19</v>
      </c>
      <c r="G167" s="205"/>
      <c r="H167" s="208"/>
      <c r="I167" s="210"/>
      <c r="J167" s="210"/>
      <c r="K167" s="215"/>
      <c r="L167" s="216"/>
      <c r="M167" s="216"/>
      <c r="N167" s="216"/>
      <c r="O167" s="216"/>
      <c r="P167" s="216"/>
      <c r="Q167" s="217"/>
      <c r="R167" s="210"/>
      <c r="S167" s="200"/>
      <c r="T167" s="200"/>
      <c r="U167" s="200"/>
    </row>
    <row r="168" spans="1:21" ht="20.25">
      <c r="A168" s="9"/>
      <c r="B168" s="10"/>
      <c r="C168" s="10"/>
      <c r="D168" s="10"/>
      <c r="E168" s="11"/>
      <c r="F168" s="136"/>
      <c r="G168" s="206"/>
      <c r="H168" s="209"/>
      <c r="I168" s="211"/>
      <c r="J168" s="211"/>
      <c r="K168" s="13" t="s">
        <v>13</v>
      </c>
      <c r="L168" s="13" t="s">
        <v>14</v>
      </c>
      <c r="M168" s="13" t="s">
        <v>15</v>
      </c>
      <c r="N168" s="13" t="s">
        <v>16</v>
      </c>
      <c r="O168" s="13" t="s">
        <v>17</v>
      </c>
      <c r="P168" s="13" t="s">
        <v>21</v>
      </c>
      <c r="Q168" s="14" t="s">
        <v>18</v>
      </c>
      <c r="R168" s="211"/>
      <c r="S168" s="201"/>
      <c r="T168" s="201"/>
      <c r="U168" s="201"/>
    </row>
    <row r="169" spans="1:21" ht="33">
      <c r="A169" s="39">
        <v>1</v>
      </c>
      <c r="B169" s="137" t="s">
        <v>235</v>
      </c>
      <c r="C169" s="105" t="s">
        <v>236</v>
      </c>
      <c r="D169" s="137">
        <v>4</v>
      </c>
      <c r="E169" s="103">
        <v>180</v>
      </c>
      <c r="F169" s="172" t="s">
        <v>237</v>
      </c>
      <c r="G169" s="103">
        <v>2</v>
      </c>
      <c r="H169" s="173">
        <v>1</v>
      </c>
      <c r="I169" s="183" t="s">
        <v>46</v>
      </c>
      <c r="J169" s="173" t="s">
        <v>238</v>
      </c>
      <c r="K169" s="173"/>
      <c r="L169" s="173"/>
      <c r="M169" s="173"/>
      <c r="N169" s="173"/>
      <c r="O169" s="173" t="s">
        <v>51</v>
      </c>
      <c r="P169" s="173"/>
      <c r="Q169" s="173" t="s">
        <v>51</v>
      </c>
      <c r="R169" s="171" t="s">
        <v>241</v>
      </c>
      <c r="S169" s="16" t="s">
        <v>239</v>
      </c>
      <c r="T169" s="16" t="s">
        <v>98</v>
      </c>
      <c r="U169" s="174">
        <v>37500</v>
      </c>
    </row>
    <row r="170" spans="1:21" ht="16.5">
      <c r="A170" s="41">
        <v>2</v>
      </c>
      <c r="B170" s="138" t="s">
        <v>235</v>
      </c>
      <c r="C170" s="90" t="s">
        <v>242</v>
      </c>
      <c r="D170" s="138">
        <v>17</v>
      </c>
      <c r="E170" s="93">
        <v>61</v>
      </c>
      <c r="F170" s="164" t="s">
        <v>243</v>
      </c>
      <c r="G170" s="93">
        <v>3</v>
      </c>
      <c r="H170" s="91">
        <v>2</v>
      </c>
      <c r="I170" s="170" t="s">
        <v>141</v>
      </c>
      <c r="J170" s="91" t="s">
        <v>64</v>
      </c>
      <c r="K170" s="91"/>
      <c r="L170" s="91"/>
      <c r="M170" s="91"/>
      <c r="N170" s="91"/>
      <c r="O170" s="91" t="s">
        <v>51</v>
      </c>
      <c r="P170" s="91"/>
      <c r="Q170" s="91" t="s">
        <v>51</v>
      </c>
      <c r="R170" s="95" t="s">
        <v>64</v>
      </c>
      <c r="S170" s="102" t="s">
        <v>244</v>
      </c>
      <c r="T170" s="154" t="s">
        <v>98</v>
      </c>
      <c r="U170" s="140">
        <v>29666.67</v>
      </c>
    </row>
    <row r="171" spans="1:21" ht="25.5">
      <c r="A171" s="70">
        <v>3</v>
      </c>
      <c r="B171" s="138" t="s">
        <v>235</v>
      </c>
      <c r="C171" s="91" t="s">
        <v>245</v>
      </c>
      <c r="D171" s="138">
        <v>20</v>
      </c>
      <c r="E171" s="93">
        <v>4</v>
      </c>
      <c r="F171" s="164" t="s">
        <v>246</v>
      </c>
      <c r="G171" s="93">
        <v>1</v>
      </c>
      <c r="H171" s="91">
        <v>0</v>
      </c>
      <c r="I171" s="170" t="s">
        <v>238</v>
      </c>
      <c r="J171" s="91" t="s">
        <v>65</v>
      </c>
      <c r="K171" s="91"/>
      <c r="L171" s="91"/>
      <c r="M171" s="91"/>
      <c r="N171" s="91"/>
      <c r="O171" s="91" t="s">
        <v>51</v>
      </c>
      <c r="P171" s="91"/>
      <c r="Q171" s="91" t="s">
        <v>51</v>
      </c>
      <c r="R171" s="175" t="s">
        <v>241</v>
      </c>
      <c r="S171" s="102" t="s">
        <v>247</v>
      </c>
      <c r="T171" s="154" t="s">
        <v>98</v>
      </c>
      <c r="U171" s="168">
        <v>28000</v>
      </c>
    </row>
    <row r="172" spans="1:21" ht="25.5">
      <c r="A172" s="41">
        <v>4</v>
      </c>
      <c r="B172" s="138" t="s">
        <v>235</v>
      </c>
      <c r="C172" s="91" t="s">
        <v>245</v>
      </c>
      <c r="D172" s="93">
        <v>20</v>
      </c>
      <c r="E172" s="93">
        <v>49</v>
      </c>
      <c r="F172" s="164" t="s">
        <v>248</v>
      </c>
      <c r="G172" s="93">
        <v>2</v>
      </c>
      <c r="H172" s="91">
        <v>2</v>
      </c>
      <c r="I172" s="182" t="s">
        <v>46</v>
      </c>
      <c r="J172" s="91" t="s">
        <v>238</v>
      </c>
      <c r="K172" s="91"/>
      <c r="L172" s="91"/>
      <c r="M172" s="91"/>
      <c r="N172" s="91"/>
      <c r="O172" s="91" t="s">
        <v>51</v>
      </c>
      <c r="P172" s="91"/>
      <c r="Q172" s="91" t="s">
        <v>51</v>
      </c>
      <c r="R172" s="175" t="s">
        <v>241</v>
      </c>
      <c r="S172" s="102" t="s">
        <v>65</v>
      </c>
      <c r="T172" s="154" t="s">
        <v>98</v>
      </c>
      <c r="U172" s="168">
        <v>35000</v>
      </c>
    </row>
    <row r="173" spans="1:21" ht="25.5">
      <c r="A173" s="70">
        <v>5</v>
      </c>
      <c r="B173" s="138" t="s">
        <v>249</v>
      </c>
      <c r="C173" s="91" t="s">
        <v>250</v>
      </c>
      <c r="D173" s="93">
        <v>3</v>
      </c>
      <c r="E173" s="93">
        <v>86</v>
      </c>
      <c r="F173" s="164" t="s">
        <v>251</v>
      </c>
      <c r="G173" s="93">
        <v>11</v>
      </c>
      <c r="H173" s="91">
        <v>2</v>
      </c>
      <c r="I173" s="182" t="s">
        <v>46</v>
      </c>
      <c r="J173" s="91" t="s">
        <v>238</v>
      </c>
      <c r="K173" s="91"/>
      <c r="L173" s="91"/>
      <c r="M173" s="91"/>
      <c r="N173" s="91"/>
      <c r="O173" s="91" t="s">
        <v>51</v>
      </c>
      <c r="P173" s="91"/>
      <c r="Q173" s="91" t="s">
        <v>51</v>
      </c>
      <c r="R173" s="175" t="s">
        <v>241</v>
      </c>
      <c r="S173" s="102" t="s">
        <v>65</v>
      </c>
      <c r="T173" s="154" t="s">
        <v>98</v>
      </c>
      <c r="U173" s="168">
        <v>37272.730000000003</v>
      </c>
    </row>
    <row r="174" spans="1:21" ht="31.5">
      <c r="A174" s="41">
        <v>6</v>
      </c>
      <c r="B174" s="138" t="s">
        <v>249</v>
      </c>
      <c r="C174" s="91" t="s">
        <v>252</v>
      </c>
      <c r="D174" s="93">
        <v>6</v>
      </c>
      <c r="E174" s="93" t="s">
        <v>253</v>
      </c>
      <c r="F174" s="164" t="s">
        <v>254</v>
      </c>
      <c r="G174" s="93">
        <v>13</v>
      </c>
      <c r="H174" s="91">
        <v>1</v>
      </c>
      <c r="I174" s="170" t="s">
        <v>238</v>
      </c>
      <c r="J174" s="91" t="s">
        <v>238</v>
      </c>
      <c r="K174" s="91"/>
      <c r="L174" s="91"/>
      <c r="M174" s="91"/>
      <c r="N174" s="91"/>
      <c r="O174" s="91" t="s">
        <v>51</v>
      </c>
      <c r="P174" s="91"/>
      <c r="Q174" s="91" t="s">
        <v>51</v>
      </c>
      <c r="R174" s="175" t="s">
        <v>241</v>
      </c>
      <c r="S174" s="102" t="s">
        <v>255</v>
      </c>
      <c r="T174" s="147" t="s">
        <v>98</v>
      </c>
      <c r="U174" s="168">
        <v>31538.46</v>
      </c>
    </row>
    <row r="175" spans="1:21" ht="25.5">
      <c r="A175" s="70">
        <v>7</v>
      </c>
      <c r="B175" s="138" t="s">
        <v>249</v>
      </c>
      <c r="C175" s="93" t="s">
        <v>256</v>
      </c>
      <c r="D175" s="93">
        <v>8</v>
      </c>
      <c r="E175" s="93">
        <v>74</v>
      </c>
      <c r="F175" s="164" t="s">
        <v>257</v>
      </c>
      <c r="G175" s="93">
        <v>4</v>
      </c>
      <c r="H175" s="91">
        <v>1</v>
      </c>
      <c r="I175" s="184" t="s">
        <v>46</v>
      </c>
      <c r="J175" s="91" t="s">
        <v>238</v>
      </c>
      <c r="K175" s="133"/>
      <c r="L175" s="133"/>
      <c r="M175" s="133"/>
      <c r="N175" s="133"/>
      <c r="O175" s="91" t="s">
        <v>51</v>
      </c>
      <c r="P175" s="91"/>
      <c r="Q175" s="91" t="s">
        <v>51</v>
      </c>
      <c r="R175" s="175" t="s">
        <v>241</v>
      </c>
      <c r="S175" s="102" t="s">
        <v>65</v>
      </c>
      <c r="T175" s="154" t="s">
        <v>98</v>
      </c>
      <c r="U175" s="168">
        <v>31000</v>
      </c>
    </row>
    <row r="176" spans="1:21" ht="25.5">
      <c r="A176" s="41">
        <v>8</v>
      </c>
      <c r="B176" s="138" t="s">
        <v>249</v>
      </c>
      <c r="C176" s="93" t="s">
        <v>258</v>
      </c>
      <c r="D176" s="93">
        <v>11</v>
      </c>
      <c r="E176" s="93">
        <v>57</v>
      </c>
      <c r="F176" s="164" t="s">
        <v>259</v>
      </c>
      <c r="G176" s="93">
        <v>3</v>
      </c>
      <c r="H176" s="93">
        <v>1</v>
      </c>
      <c r="I176" s="184" t="s">
        <v>46</v>
      </c>
      <c r="J176" s="93" t="s">
        <v>238</v>
      </c>
      <c r="K176" s="133"/>
      <c r="L176" s="133"/>
      <c r="M176" s="133"/>
      <c r="N176" s="133"/>
      <c r="O176" s="91" t="s">
        <v>51</v>
      </c>
      <c r="P176" s="91"/>
      <c r="Q176" s="91" t="s">
        <v>51</v>
      </c>
      <c r="R176" s="175" t="s">
        <v>241</v>
      </c>
      <c r="S176" s="102" t="s">
        <v>65</v>
      </c>
      <c r="T176" s="154" t="s">
        <v>98</v>
      </c>
      <c r="U176" s="168">
        <v>36333.33</v>
      </c>
    </row>
    <row r="177" spans="1:21" ht="31.5">
      <c r="A177" s="70">
        <v>9</v>
      </c>
      <c r="B177" s="91" t="s">
        <v>260</v>
      </c>
      <c r="C177" s="91" t="s">
        <v>261</v>
      </c>
      <c r="D177" s="93">
        <v>1</v>
      </c>
      <c r="E177" s="93">
        <v>54</v>
      </c>
      <c r="F177" s="164" t="s">
        <v>262</v>
      </c>
      <c r="G177" s="93">
        <v>6</v>
      </c>
      <c r="H177" s="91">
        <v>3</v>
      </c>
      <c r="I177" s="170" t="s">
        <v>141</v>
      </c>
      <c r="J177" s="91" t="s">
        <v>263</v>
      </c>
      <c r="K177" s="91"/>
      <c r="L177" s="91"/>
      <c r="M177" s="91"/>
      <c r="N177" s="91"/>
      <c r="O177" s="91" t="s">
        <v>51</v>
      </c>
      <c r="P177" s="91"/>
      <c r="Q177" s="91" t="s">
        <v>51</v>
      </c>
      <c r="R177" s="176" t="s">
        <v>264</v>
      </c>
      <c r="S177" s="102" t="s">
        <v>239</v>
      </c>
      <c r="T177" s="154" t="s">
        <v>98</v>
      </c>
      <c r="U177" s="168">
        <v>35000</v>
      </c>
    </row>
    <row r="178" spans="1:21" ht="31.5">
      <c r="A178" s="41">
        <v>10</v>
      </c>
      <c r="B178" s="91" t="s">
        <v>260</v>
      </c>
      <c r="C178" s="91" t="s">
        <v>265</v>
      </c>
      <c r="D178" s="93">
        <v>2</v>
      </c>
      <c r="E178" s="93">
        <v>22</v>
      </c>
      <c r="F178" s="164" t="s">
        <v>266</v>
      </c>
      <c r="G178" s="93">
        <v>1</v>
      </c>
      <c r="H178" s="91">
        <v>1</v>
      </c>
      <c r="I178" s="182" t="s">
        <v>238</v>
      </c>
      <c r="J178" s="170" t="s">
        <v>267</v>
      </c>
      <c r="K178" s="91"/>
      <c r="L178" s="91"/>
      <c r="M178" s="91"/>
      <c r="N178" s="91"/>
      <c r="O178" s="91" t="s">
        <v>51</v>
      </c>
      <c r="P178" s="91"/>
      <c r="Q178" s="91" t="s">
        <v>51</v>
      </c>
      <c r="R178" s="176" t="s">
        <v>264</v>
      </c>
      <c r="S178" s="102" t="s">
        <v>239</v>
      </c>
      <c r="T178" s="154" t="s">
        <v>98</v>
      </c>
      <c r="U178" s="168">
        <v>37500</v>
      </c>
    </row>
    <row r="179" spans="1:21" ht="31.5">
      <c r="A179" s="70">
        <v>11</v>
      </c>
      <c r="B179" s="91" t="s">
        <v>260</v>
      </c>
      <c r="C179" s="91" t="s">
        <v>265</v>
      </c>
      <c r="D179" s="93">
        <v>2</v>
      </c>
      <c r="E179" s="93">
        <v>298</v>
      </c>
      <c r="F179" s="164" t="s">
        <v>268</v>
      </c>
      <c r="G179" s="93">
        <v>3</v>
      </c>
      <c r="H179" s="91">
        <v>1</v>
      </c>
      <c r="I179" s="182" t="s">
        <v>238</v>
      </c>
      <c r="J179" s="170" t="s">
        <v>46</v>
      </c>
      <c r="K179" s="91"/>
      <c r="L179" s="91"/>
      <c r="M179" s="91"/>
      <c r="N179" s="91"/>
      <c r="O179" s="91" t="s">
        <v>51</v>
      </c>
      <c r="P179" s="91"/>
      <c r="Q179" s="91" t="s">
        <v>51</v>
      </c>
      <c r="R179" s="175" t="s">
        <v>241</v>
      </c>
      <c r="S179" s="95" t="s">
        <v>275</v>
      </c>
      <c r="T179" s="154" t="s">
        <v>98</v>
      </c>
      <c r="U179" s="168">
        <v>37666.67</v>
      </c>
    </row>
    <row r="180" spans="1:21" ht="31.5">
      <c r="A180" s="41">
        <v>12</v>
      </c>
      <c r="B180" s="91" t="s">
        <v>260</v>
      </c>
      <c r="C180" s="91" t="s">
        <v>269</v>
      </c>
      <c r="D180" s="93">
        <v>3</v>
      </c>
      <c r="E180" s="93">
        <v>19</v>
      </c>
      <c r="F180" s="164" t="s">
        <v>270</v>
      </c>
      <c r="G180" s="93">
        <v>5</v>
      </c>
      <c r="H180" s="91">
        <v>2</v>
      </c>
      <c r="I180" s="182" t="s">
        <v>46</v>
      </c>
      <c r="J180" s="170" t="s">
        <v>238</v>
      </c>
      <c r="K180" s="91"/>
      <c r="L180" s="91" t="s">
        <v>51</v>
      </c>
      <c r="M180" s="91"/>
      <c r="N180" s="91"/>
      <c r="O180" s="91" t="s">
        <v>51</v>
      </c>
      <c r="P180" s="91"/>
      <c r="Q180" s="91" t="s">
        <v>51</v>
      </c>
      <c r="R180" s="175" t="s">
        <v>241</v>
      </c>
      <c r="S180" s="102" t="s">
        <v>255</v>
      </c>
      <c r="T180" s="147" t="s">
        <v>98</v>
      </c>
      <c r="U180" s="168">
        <v>34200</v>
      </c>
    </row>
    <row r="181" spans="1:21" ht="25.5">
      <c r="A181" s="70">
        <v>13</v>
      </c>
      <c r="B181" s="91" t="s">
        <v>260</v>
      </c>
      <c r="C181" s="91" t="s">
        <v>269</v>
      </c>
      <c r="D181" s="93">
        <v>3</v>
      </c>
      <c r="E181" s="93">
        <v>159</v>
      </c>
      <c r="F181" s="164" t="s">
        <v>271</v>
      </c>
      <c r="G181" s="93">
        <v>4</v>
      </c>
      <c r="H181" s="91">
        <v>2</v>
      </c>
      <c r="I181" s="182" t="s">
        <v>238</v>
      </c>
      <c r="J181" s="170" t="s">
        <v>238</v>
      </c>
      <c r="K181" s="91"/>
      <c r="L181" s="91" t="s">
        <v>51</v>
      </c>
      <c r="M181" s="91"/>
      <c r="N181" s="91"/>
      <c r="O181" s="91" t="s">
        <v>51</v>
      </c>
      <c r="P181" s="91"/>
      <c r="Q181" s="91" t="s">
        <v>51</v>
      </c>
      <c r="R181" s="175" t="s">
        <v>241</v>
      </c>
      <c r="S181" s="102" t="s">
        <v>65</v>
      </c>
      <c r="T181" s="154" t="s">
        <v>98</v>
      </c>
      <c r="U181" s="168">
        <v>35000</v>
      </c>
    </row>
    <row r="182" spans="1:21" ht="25.5">
      <c r="A182" s="41">
        <v>14</v>
      </c>
      <c r="B182" s="91" t="s">
        <v>260</v>
      </c>
      <c r="C182" s="91" t="s">
        <v>260</v>
      </c>
      <c r="D182" s="93">
        <v>8</v>
      </c>
      <c r="E182" s="93">
        <v>12</v>
      </c>
      <c r="F182" s="164" t="s">
        <v>272</v>
      </c>
      <c r="G182" s="93">
        <v>6</v>
      </c>
      <c r="H182" s="91">
        <v>3</v>
      </c>
      <c r="I182" s="182" t="s">
        <v>238</v>
      </c>
      <c r="J182" s="170" t="s">
        <v>238</v>
      </c>
      <c r="K182" s="91"/>
      <c r="L182" s="91"/>
      <c r="M182" s="91"/>
      <c r="N182" s="91"/>
      <c r="O182" s="91" t="s">
        <v>51</v>
      </c>
      <c r="P182" s="91"/>
      <c r="Q182" s="91" t="s">
        <v>51</v>
      </c>
      <c r="R182" s="175" t="s">
        <v>241</v>
      </c>
      <c r="S182" s="102" t="s">
        <v>65</v>
      </c>
      <c r="T182" s="154" t="s">
        <v>98</v>
      </c>
      <c r="U182" s="168">
        <v>36666.67</v>
      </c>
    </row>
    <row r="183" spans="1:21" ht="16.5">
      <c r="A183" s="177">
        <v>15</v>
      </c>
      <c r="B183" s="142" t="s">
        <v>260</v>
      </c>
      <c r="C183" s="142" t="s">
        <v>273</v>
      </c>
      <c r="D183" s="98">
        <v>10</v>
      </c>
      <c r="E183" s="98">
        <v>9609</v>
      </c>
      <c r="F183" s="169" t="s">
        <v>274</v>
      </c>
      <c r="G183" s="98">
        <v>2</v>
      </c>
      <c r="H183" s="142">
        <v>2</v>
      </c>
      <c r="I183" s="185" t="s">
        <v>238</v>
      </c>
      <c r="J183" s="178" t="s">
        <v>238</v>
      </c>
      <c r="K183" s="142"/>
      <c r="L183" s="142" t="s">
        <v>51</v>
      </c>
      <c r="M183" s="142"/>
      <c r="N183" s="142"/>
      <c r="O183" s="142" t="s">
        <v>51</v>
      </c>
      <c r="P183" s="142"/>
      <c r="Q183" s="142" t="s">
        <v>51</v>
      </c>
      <c r="R183" s="144" t="s">
        <v>240</v>
      </c>
      <c r="S183" s="179" t="s">
        <v>65</v>
      </c>
      <c r="T183" s="179" t="s">
        <v>98</v>
      </c>
      <c r="U183" s="100">
        <v>32500</v>
      </c>
    </row>
    <row r="184" spans="1:21" ht="16.5">
      <c r="A184" s="40"/>
      <c r="B184" s="180" t="s">
        <v>4</v>
      </c>
      <c r="C184" s="40"/>
      <c r="D184" s="40"/>
      <c r="E184" s="40"/>
      <c r="F184" s="40"/>
      <c r="G184" s="180">
        <f>SUM(G169:G183)</f>
        <v>66</v>
      </c>
      <c r="H184" s="40">
        <f>SUM(H169:H183)</f>
        <v>24</v>
      </c>
      <c r="I184" s="163"/>
      <c r="J184" s="163"/>
      <c r="K184" s="163"/>
      <c r="L184" s="181">
        <v>3</v>
      </c>
      <c r="M184" s="40"/>
      <c r="N184" s="40"/>
      <c r="O184" s="181">
        <v>15</v>
      </c>
      <c r="P184" s="40"/>
      <c r="Q184" s="181">
        <v>15</v>
      </c>
      <c r="R184" s="40"/>
      <c r="S184" s="40"/>
      <c r="T184" s="40"/>
      <c r="U184" s="40"/>
    </row>
    <row r="185" spans="1:21" ht="20.25">
      <c r="A185" s="25" t="s">
        <v>3</v>
      </c>
      <c r="B185" s="26"/>
      <c r="C185" s="27" t="s">
        <v>50</v>
      </c>
      <c r="D185" s="28"/>
      <c r="E185" s="29" t="s">
        <v>51</v>
      </c>
      <c r="F185" s="27" t="s">
        <v>53</v>
      </c>
      <c r="G185" s="28"/>
      <c r="H185" s="28"/>
      <c r="I185" s="30"/>
      <c r="J185" s="27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</row>
    <row r="186" spans="1:21" ht="20.25">
      <c r="A186" s="186" t="s">
        <v>120</v>
      </c>
      <c r="B186" s="186"/>
      <c r="C186" s="186"/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</row>
    <row r="187" spans="1:21" ht="20.25">
      <c r="A187" s="186" t="s">
        <v>121</v>
      </c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</row>
    <row r="188" spans="1:21" ht="20.25">
      <c r="A188" s="187" t="s">
        <v>122</v>
      </c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</row>
  </sheetData>
  <mergeCells count="176">
    <mergeCell ref="A109:A111"/>
    <mergeCell ref="B109:F109"/>
    <mergeCell ref="G109:R109"/>
    <mergeCell ref="S109:S112"/>
    <mergeCell ref="T109:T112"/>
    <mergeCell ref="U109:U112"/>
    <mergeCell ref="B110:B111"/>
    <mergeCell ref="C110:C111"/>
    <mergeCell ref="D110:D111"/>
    <mergeCell ref="G110:G112"/>
    <mergeCell ref="H110:H112"/>
    <mergeCell ref="I110:I112"/>
    <mergeCell ref="J110:J112"/>
    <mergeCell ref="A52:U52"/>
    <mergeCell ref="A53:U53"/>
    <mergeCell ref="A54:U54"/>
    <mergeCell ref="A55:A57"/>
    <mergeCell ref="B55:F55"/>
    <mergeCell ref="G55:R55"/>
    <mergeCell ref="S55:S58"/>
    <mergeCell ref="T55:T58"/>
    <mergeCell ref="U55:U58"/>
    <mergeCell ref="B56:B57"/>
    <mergeCell ref="C56:C57"/>
    <mergeCell ref="D56:D57"/>
    <mergeCell ref="G56:G58"/>
    <mergeCell ref="H56:H58"/>
    <mergeCell ref="I56:I58"/>
    <mergeCell ref="J56:J58"/>
    <mergeCell ref="A43:U43"/>
    <mergeCell ref="A44:U44"/>
    <mergeCell ref="A45:U45"/>
    <mergeCell ref="A46:U46"/>
    <mergeCell ref="A47:U47"/>
    <mergeCell ref="A48:U48"/>
    <mergeCell ref="A49:U49"/>
    <mergeCell ref="A50:U50"/>
    <mergeCell ref="A51:S51"/>
    <mergeCell ref="A27:U27"/>
    <mergeCell ref="A28:U28"/>
    <mergeCell ref="A29:A31"/>
    <mergeCell ref="B29:F29"/>
    <mergeCell ref="G29:R29"/>
    <mergeCell ref="S29:S32"/>
    <mergeCell ref="T29:T32"/>
    <mergeCell ref="U29:U32"/>
    <mergeCell ref="B30:B31"/>
    <mergeCell ref="C30:C31"/>
    <mergeCell ref="D30:D31"/>
    <mergeCell ref="G30:G32"/>
    <mergeCell ref="H30:H32"/>
    <mergeCell ref="I30:I32"/>
    <mergeCell ref="J30:J32"/>
    <mergeCell ref="K30:Q31"/>
    <mergeCell ref="R30:R32"/>
    <mergeCell ref="A17:U17"/>
    <mergeCell ref="A26:U26"/>
    <mergeCell ref="A18:U18"/>
    <mergeCell ref="A19:U19"/>
    <mergeCell ref="A20:U20"/>
    <mergeCell ref="A21:U21"/>
    <mergeCell ref="A22:U22"/>
    <mergeCell ref="A23:U23"/>
    <mergeCell ref="A24:U24"/>
    <mergeCell ref="A25:S25"/>
    <mergeCell ref="A1:U1"/>
    <mergeCell ref="A2:U2"/>
    <mergeCell ref="A3:U3"/>
    <mergeCell ref="G4:R4"/>
    <mergeCell ref="K5:Q6"/>
    <mergeCell ref="A4:A6"/>
    <mergeCell ref="C5:C6"/>
    <mergeCell ref="B4:F4"/>
    <mergeCell ref="B5:B6"/>
    <mergeCell ref="D5:D6"/>
    <mergeCell ref="G5:G7"/>
    <mergeCell ref="H5:H7"/>
    <mergeCell ref="I5:I7"/>
    <mergeCell ref="J5:J7"/>
    <mergeCell ref="S4:S7"/>
    <mergeCell ref="R5:R7"/>
    <mergeCell ref="U4:U7"/>
    <mergeCell ref="T4:T7"/>
    <mergeCell ref="A75:U75"/>
    <mergeCell ref="A76:U76"/>
    <mergeCell ref="A77:U77"/>
    <mergeCell ref="A78:U78"/>
    <mergeCell ref="A79:U79"/>
    <mergeCell ref="K56:Q57"/>
    <mergeCell ref="R56:R58"/>
    <mergeCell ref="A72:U72"/>
    <mergeCell ref="A73:U73"/>
    <mergeCell ref="A74:U74"/>
    <mergeCell ref="A80:U80"/>
    <mergeCell ref="A81:U81"/>
    <mergeCell ref="A82:A84"/>
    <mergeCell ref="B82:F82"/>
    <mergeCell ref="G82:R82"/>
    <mergeCell ref="S82:S85"/>
    <mergeCell ref="T82:T85"/>
    <mergeCell ref="U82:U85"/>
    <mergeCell ref="B83:B84"/>
    <mergeCell ref="C83:C84"/>
    <mergeCell ref="D83:D84"/>
    <mergeCell ref="G83:G85"/>
    <mergeCell ref="H83:H85"/>
    <mergeCell ref="I83:I85"/>
    <mergeCell ref="J83:J85"/>
    <mergeCell ref="K83:Q84"/>
    <mergeCell ref="A134:U134"/>
    <mergeCell ref="A135:U135"/>
    <mergeCell ref="A101:U101"/>
    <mergeCell ref="A102:U102"/>
    <mergeCell ref="A103:U103"/>
    <mergeCell ref="A104:U104"/>
    <mergeCell ref="R83:R85"/>
    <mergeCell ref="A97:U97"/>
    <mergeCell ref="A98:U98"/>
    <mergeCell ref="A99:U99"/>
    <mergeCell ref="A100:U100"/>
    <mergeCell ref="K110:Q111"/>
    <mergeCell ref="R110:R112"/>
    <mergeCell ref="A105:S105"/>
    <mergeCell ref="A126:U126"/>
    <mergeCell ref="A127:U127"/>
    <mergeCell ref="A128:U128"/>
    <mergeCell ref="A129:U129"/>
    <mergeCell ref="A130:U130"/>
    <mergeCell ref="A131:U131"/>
    <mergeCell ref="A132:U132"/>
    <mergeCell ref="A106:U106"/>
    <mergeCell ref="A107:U107"/>
    <mergeCell ref="A108:U108"/>
    <mergeCell ref="A156:U156"/>
    <mergeCell ref="A157:U157"/>
    <mergeCell ref="A158:U158"/>
    <mergeCell ref="A159:U159"/>
    <mergeCell ref="A160:U160"/>
    <mergeCell ref="A161:U161"/>
    <mergeCell ref="A136:U136"/>
    <mergeCell ref="A137:A139"/>
    <mergeCell ref="B137:F137"/>
    <mergeCell ref="G137:R137"/>
    <mergeCell ref="S137:S140"/>
    <mergeCell ref="T137:T140"/>
    <mergeCell ref="U137:U140"/>
    <mergeCell ref="B138:B139"/>
    <mergeCell ref="C138:C139"/>
    <mergeCell ref="D138:D139"/>
    <mergeCell ref="G138:G140"/>
    <mergeCell ref="H138:H140"/>
    <mergeCell ref="I138:I140"/>
    <mergeCell ref="J138:J140"/>
    <mergeCell ref="K138:Q139"/>
    <mergeCell ref="R138:R140"/>
    <mergeCell ref="A186:U186"/>
    <mergeCell ref="A187:U187"/>
    <mergeCell ref="A188:U188"/>
    <mergeCell ref="A162:U162"/>
    <mergeCell ref="A163:U163"/>
    <mergeCell ref="A164:U164"/>
    <mergeCell ref="A165:A167"/>
    <mergeCell ref="B165:F165"/>
    <mergeCell ref="G165:R165"/>
    <mergeCell ref="S165:S168"/>
    <mergeCell ref="T165:T168"/>
    <mergeCell ref="U165:U168"/>
    <mergeCell ref="B166:B167"/>
    <mergeCell ref="C166:C167"/>
    <mergeCell ref="D166:D167"/>
    <mergeCell ref="G166:G168"/>
    <mergeCell ref="H166:H168"/>
    <mergeCell ref="I166:I168"/>
    <mergeCell ref="J166:J168"/>
    <mergeCell ref="K166:Q167"/>
    <mergeCell ref="R166:R168"/>
  </mergeCells>
  <printOptions horizontalCentered="1"/>
  <pageMargins left="0.19685039370078741" right="0.19685039370078741" top="0.39370078740157483" bottom="0.39370078740157483" header="0.31496062992125984" footer="0.31496062992125984"/>
  <pageSetup paperSize="9" orientation="landscape" horizontalDpi="4294967293" verticalDpi="300" r:id="rId1"/>
  <headerFooter>
    <oddHeader>&amp;Rแบบที่ 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view="pageLayout" topLeftCell="A22" zoomScaleNormal="100" workbookViewId="0">
      <selection activeCell="O7" sqref="O7"/>
    </sheetView>
  </sheetViews>
  <sheetFormatPr defaultRowHeight="15"/>
  <cols>
    <col min="1" max="1" width="3.75" style="271" customWidth="1"/>
    <col min="2" max="2" width="7.375" style="271" customWidth="1"/>
    <col min="3" max="3" width="5.375" style="271" customWidth="1"/>
    <col min="4" max="4" width="6.375" style="271" customWidth="1"/>
    <col min="5" max="5" width="6.5" style="271" customWidth="1"/>
    <col min="6" max="7" width="6.25" style="271" customWidth="1"/>
    <col min="8" max="8" width="5.25" style="271" customWidth="1"/>
    <col min="9" max="9" width="5.375" style="271" customWidth="1"/>
    <col min="10" max="10" width="6.625" style="271" customWidth="1"/>
    <col min="11" max="11" width="6.75" style="271" customWidth="1"/>
    <col min="12" max="12" width="6.125" style="271" customWidth="1"/>
    <col min="13" max="13" width="6.25" style="271" customWidth="1"/>
    <col min="14" max="14" width="6.375" style="271" customWidth="1"/>
    <col min="15" max="15" width="7" style="271" customWidth="1"/>
    <col min="16" max="16" width="5.625" style="271" customWidth="1"/>
    <col min="17" max="17" width="6.625" style="271" customWidth="1"/>
    <col min="18" max="18" width="4.125" style="271" customWidth="1"/>
    <col min="19" max="25" width="2.875" style="271" customWidth="1"/>
    <col min="26" max="26" width="7" style="223" customWidth="1"/>
    <col min="27" max="16384" width="9" style="223"/>
  </cols>
  <sheetData>
    <row r="1" spans="1:26" s="221" customFormat="1" ht="21">
      <c r="A1" s="220" t="s">
        <v>32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</row>
    <row r="2" spans="1:26" ht="21">
      <c r="A2" s="222" t="s">
        <v>56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</row>
    <row r="3" spans="1:26" s="232" customFormat="1" ht="62.25" customHeight="1">
      <c r="A3" s="224" t="s">
        <v>0</v>
      </c>
      <c r="B3" s="225" t="s">
        <v>5</v>
      </c>
      <c r="C3" s="226" t="s">
        <v>39</v>
      </c>
      <c r="D3" s="227"/>
      <c r="E3" s="224" t="s">
        <v>40</v>
      </c>
      <c r="F3" s="224"/>
      <c r="G3" s="224"/>
      <c r="H3" s="224"/>
      <c r="I3" s="224"/>
      <c r="J3" s="224"/>
      <c r="K3" s="224"/>
      <c r="L3" s="224" t="s">
        <v>41</v>
      </c>
      <c r="M3" s="224"/>
      <c r="N3" s="224"/>
      <c r="O3" s="224"/>
      <c r="P3" s="224"/>
      <c r="Q3" s="224"/>
      <c r="R3" s="224"/>
      <c r="S3" s="228" t="s">
        <v>42</v>
      </c>
      <c r="T3" s="229"/>
      <c r="U3" s="229"/>
      <c r="V3" s="229"/>
      <c r="W3" s="229"/>
      <c r="X3" s="229"/>
      <c r="Y3" s="230"/>
      <c r="Z3" s="231" t="s">
        <v>3</v>
      </c>
    </row>
    <row r="4" spans="1:26" s="232" customFormat="1" ht="20.25" customHeight="1">
      <c r="A4" s="224"/>
      <c r="B4" s="233"/>
      <c r="C4" s="234" t="s">
        <v>6</v>
      </c>
      <c r="D4" s="234" t="s">
        <v>6</v>
      </c>
      <c r="E4" s="235" t="s">
        <v>43</v>
      </c>
      <c r="F4" s="235" t="s">
        <v>45</v>
      </c>
      <c r="G4" s="236" t="s">
        <v>44</v>
      </c>
      <c r="H4" s="235" t="s">
        <v>46</v>
      </c>
      <c r="I4" s="235" t="s">
        <v>47</v>
      </c>
      <c r="J4" s="235" t="s">
        <v>48</v>
      </c>
      <c r="K4" s="235" t="s">
        <v>49</v>
      </c>
      <c r="L4" s="235" t="s">
        <v>43</v>
      </c>
      <c r="M4" s="235" t="s">
        <v>45</v>
      </c>
      <c r="N4" s="236" t="s">
        <v>44</v>
      </c>
      <c r="O4" s="235" t="s">
        <v>46</v>
      </c>
      <c r="P4" s="235" t="s">
        <v>47</v>
      </c>
      <c r="Q4" s="235" t="s">
        <v>48</v>
      </c>
      <c r="R4" s="235" t="s">
        <v>49</v>
      </c>
      <c r="S4" s="237"/>
      <c r="T4" s="238"/>
      <c r="U4" s="238"/>
      <c r="V4" s="238"/>
      <c r="W4" s="238"/>
      <c r="X4" s="238"/>
      <c r="Y4" s="239"/>
      <c r="Z4" s="231"/>
    </row>
    <row r="5" spans="1:26" s="232" customFormat="1" ht="29.25" customHeight="1">
      <c r="A5" s="224"/>
      <c r="B5" s="240"/>
      <c r="C5" s="241" t="s">
        <v>1</v>
      </c>
      <c r="D5" s="241" t="s">
        <v>2</v>
      </c>
      <c r="E5" s="242"/>
      <c r="F5" s="242"/>
      <c r="G5" s="243"/>
      <c r="H5" s="242"/>
      <c r="I5" s="242"/>
      <c r="J5" s="242"/>
      <c r="K5" s="242"/>
      <c r="L5" s="242"/>
      <c r="M5" s="242"/>
      <c r="N5" s="243"/>
      <c r="O5" s="242"/>
      <c r="P5" s="242"/>
      <c r="Q5" s="242"/>
      <c r="R5" s="242"/>
      <c r="S5" s="244" t="s">
        <v>13</v>
      </c>
      <c r="T5" s="244" t="s">
        <v>14</v>
      </c>
      <c r="U5" s="244" t="s">
        <v>15</v>
      </c>
      <c r="V5" s="244" t="s">
        <v>16</v>
      </c>
      <c r="W5" s="244" t="s">
        <v>17</v>
      </c>
      <c r="X5" s="244" t="s">
        <v>21</v>
      </c>
      <c r="Y5" s="245" t="s">
        <v>18</v>
      </c>
      <c r="Z5" s="231"/>
    </row>
    <row r="6" spans="1:26" ht="21">
      <c r="A6" s="246">
        <v>1</v>
      </c>
      <c r="B6" s="247" t="s">
        <v>162</v>
      </c>
      <c r="C6" s="246">
        <v>1</v>
      </c>
      <c r="D6" s="246">
        <v>2</v>
      </c>
      <c r="E6" s="247"/>
      <c r="F6" s="247"/>
      <c r="G6" s="247"/>
      <c r="H6" s="246">
        <v>3</v>
      </c>
      <c r="I6" s="247"/>
      <c r="J6" s="247"/>
      <c r="K6" s="247"/>
      <c r="L6" s="246">
        <v>1</v>
      </c>
      <c r="M6" s="247"/>
      <c r="N6" s="247"/>
      <c r="O6" s="247"/>
      <c r="P6" s="247"/>
      <c r="Q6" s="247"/>
      <c r="R6" s="247" t="s">
        <v>165</v>
      </c>
      <c r="S6" s="248"/>
      <c r="T6" s="248"/>
      <c r="U6" s="248"/>
      <c r="V6" s="248"/>
      <c r="W6" s="249">
        <v>3</v>
      </c>
      <c r="X6" s="248"/>
      <c r="Y6" s="248"/>
      <c r="Z6" s="250"/>
    </row>
    <row r="7" spans="1:26" ht="15.75">
      <c r="A7" s="251">
        <v>2</v>
      </c>
      <c r="B7" s="252" t="s">
        <v>163</v>
      </c>
      <c r="C7" s="251">
        <v>2</v>
      </c>
      <c r="D7" s="251">
        <v>5</v>
      </c>
      <c r="E7" s="251">
        <v>1</v>
      </c>
      <c r="F7" s="252"/>
      <c r="G7" s="252"/>
      <c r="H7" s="251">
        <v>5</v>
      </c>
      <c r="I7" s="252"/>
      <c r="J7" s="252"/>
      <c r="K7" s="253" t="s">
        <v>164</v>
      </c>
      <c r="L7" s="251">
        <v>3</v>
      </c>
      <c r="M7" s="252"/>
      <c r="N7" s="252"/>
      <c r="O7" s="252"/>
      <c r="P7" s="252"/>
      <c r="Q7" s="252"/>
      <c r="R7" s="252" t="s">
        <v>166</v>
      </c>
      <c r="S7" s="254"/>
      <c r="T7" s="254"/>
      <c r="U7" s="251">
        <v>2</v>
      </c>
      <c r="V7" s="252"/>
      <c r="W7" s="251">
        <v>6</v>
      </c>
      <c r="X7" s="252"/>
      <c r="Y7" s="251">
        <v>6</v>
      </c>
      <c r="Z7" s="254"/>
    </row>
    <row r="8" spans="1:26" ht="15.75">
      <c r="A8" s="251">
        <v>3</v>
      </c>
      <c r="B8" s="253" t="s">
        <v>167</v>
      </c>
      <c r="C8" s="251">
        <v>5</v>
      </c>
      <c r="D8" s="251">
        <v>9</v>
      </c>
      <c r="E8" s="251">
        <v>3</v>
      </c>
      <c r="F8" s="252"/>
      <c r="G8" s="252"/>
      <c r="H8" s="251">
        <v>7</v>
      </c>
      <c r="I8" s="252"/>
      <c r="J8" s="252"/>
      <c r="K8" s="252"/>
      <c r="L8" s="252"/>
      <c r="M8" s="252"/>
      <c r="N8" s="251">
        <v>4</v>
      </c>
      <c r="O8" s="251">
        <v>1</v>
      </c>
      <c r="P8" s="252"/>
      <c r="Q8" s="252"/>
      <c r="R8" s="252" t="s">
        <v>168</v>
      </c>
      <c r="S8" s="254"/>
      <c r="T8" s="251">
        <v>2</v>
      </c>
      <c r="U8" s="252"/>
      <c r="V8" s="252"/>
      <c r="W8" s="251">
        <v>6</v>
      </c>
      <c r="X8" s="252"/>
      <c r="Y8" s="251">
        <v>1</v>
      </c>
      <c r="Z8" s="254"/>
    </row>
    <row r="9" spans="1:26" ht="15.75">
      <c r="A9" s="251">
        <v>4</v>
      </c>
      <c r="B9" s="252" t="s">
        <v>169</v>
      </c>
      <c r="C9" s="251">
        <v>4</v>
      </c>
      <c r="D9" s="251">
        <v>6</v>
      </c>
      <c r="E9" s="252"/>
      <c r="F9" s="252"/>
      <c r="G9" s="251">
        <v>1</v>
      </c>
      <c r="H9" s="251">
        <v>4</v>
      </c>
      <c r="I9" s="252"/>
      <c r="J9" s="252"/>
      <c r="K9" s="253" t="s">
        <v>170</v>
      </c>
      <c r="L9" s="251">
        <v>7</v>
      </c>
      <c r="M9" s="252"/>
      <c r="N9" s="252"/>
      <c r="O9" s="252"/>
      <c r="P9" s="252"/>
      <c r="Q9" s="252"/>
      <c r="R9" s="252"/>
      <c r="S9" s="251">
        <v>1</v>
      </c>
      <c r="T9" s="252"/>
      <c r="U9" s="252"/>
      <c r="V9" s="252"/>
      <c r="W9" s="252"/>
      <c r="X9" s="252"/>
      <c r="Y9" s="251">
        <v>6</v>
      </c>
      <c r="Z9" s="254"/>
    </row>
    <row r="10" spans="1:26" ht="15.75">
      <c r="A10" s="251">
        <v>5</v>
      </c>
      <c r="B10" s="252" t="s">
        <v>173</v>
      </c>
      <c r="C10" s="251">
        <v>2</v>
      </c>
      <c r="D10" s="251">
        <v>5</v>
      </c>
      <c r="E10" s="251">
        <v>7</v>
      </c>
      <c r="F10" s="252"/>
      <c r="G10" s="252"/>
      <c r="H10" s="251">
        <v>3</v>
      </c>
      <c r="I10" s="252"/>
      <c r="J10" s="252"/>
      <c r="K10" s="252"/>
      <c r="L10" s="252"/>
      <c r="M10" s="252"/>
      <c r="N10" s="251">
        <v>10</v>
      </c>
      <c r="O10" s="252"/>
      <c r="P10" s="252"/>
      <c r="Q10" s="252"/>
      <c r="R10" s="252"/>
      <c r="S10" s="251">
        <v>1</v>
      </c>
      <c r="T10" s="251">
        <v>3</v>
      </c>
      <c r="U10" s="252"/>
      <c r="V10" s="252"/>
      <c r="W10" s="251">
        <v>5</v>
      </c>
      <c r="X10" s="252"/>
      <c r="Y10" s="251">
        <v>2</v>
      </c>
      <c r="Z10" s="254"/>
    </row>
    <row r="11" spans="1:26" ht="15.75">
      <c r="A11" s="251">
        <v>6</v>
      </c>
      <c r="B11" s="252" t="s">
        <v>234</v>
      </c>
      <c r="C11" s="251">
        <v>2</v>
      </c>
      <c r="D11" s="251">
        <v>10</v>
      </c>
      <c r="E11" s="251">
        <v>12</v>
      </c>
      <c r="F11" s="252"/>
      <c r="G11" s="252"/>
      <c r="H11" s="252"/>
      <c r="I11" s="252"/>
      <c r="J11" s="252"/>
      <c r="K11" s="252"/>
      <c r="L11" s="251"/>
      <c r="M11" s="251">
        <v>12</v>
      </c>
      <c r="N11" s="252"/>
      <c r="O11" s="252"/>
      <c r="P11" s="252"/>
      <c r="Q11" s="252"/>
      <c r="R11" s="252"/>
      <c r="S11" s="251">
        <v>1</v>
      </c>
      <c r="T11" s="251">
        <v>4</v>
      </c>
      <c r="U11" s="251">
        <v>4</v>
      </c>
      <c r="V11" s="251">
        <v>6</v>
      </c>
      <c r="W11" s="251">
        <v>12</v>
      </c>
      <c r="X11" s="252"/>
      <c r="Y11" s="252"/>
      <c r="Z11" s="254"/>
    </row>
    <row r="12" spans="1:26" ht="15.75">
      <c r="A12" s="251">
        <v>7</v>
      </c>
      <c r="B12" s="252" t="s">
        <v>276</v>
      </c>
      <c r="C12" s="251">
        <v>3</v>
      </c>
      <c r="D12" s="251">
        <v>12</v>
      </c>
      <c r="E12" s="251">
        <v>7</v>
      </c>
      <c r="F12" s="252"/>
      <c r="G12" s="252"/>
      <c r="H12" s="251">
        <v>6</v>
      </c>
      <c r="I12" s="252"/>
      <c r="J12" s="252"/>
      <c r="K12" s="255" t="s">
        <v>170</v>
      </c>
      <c r="L12" s="251"/>
      <c r="M12" s="251">
        <v>16</v>
      </c>
      <c r="N12" s="252"/>
      <c r="O12" s="252"/>
      <c r="P12" s="252"/>
      <c r="Q12" s="252"/>
      <c r="R12" s="252" t="s">
        <v>165</v>
      </c>
      <c r="S12" s="252"/>
      <c r="T12" s="252"/>
      <c r="U12" s="252"/>
      <c r="V12" s="252"/>
      <c r="W12" s="252"/>
      <c r="X12" s="252"/>
      <c r="Y12" s="252"/>
      <c r="Z12" s="254"/>
    </row>
    <row r="13" spans="1:26" ht="15.75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7"/>
    </row>
    <row r="14" spans="1:26" ht="21">
      <c r="A14" s="258"/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9"/>
    </row>
    <row r="15" spans="1:26" ht="21">
      <c r="A15" s="260"/>
      <c r="B15" s="261" t="s">
        <v>4</v>
      </c>
      <c r="C15" s="262">
        <f>SUM(C6:C14)</f>
        <v>19</v>
      </c>
      <c r="D15" s="262">
        <f>SUM(D6:D14)</f>
        <v>49</v>
      </c>
      <c r="E15" s="262">
        <f>SUM(E7:E14)</f>
        <v>30</v>
      </c>
      <c r="F15" s="261"/>
      <c r="G15" s="262">
        <v>1</v>
      </c>
      <c r="H15" s="262">
        <f>SUM(H6:H14)</f>
        <v>28</v>
      </c>
      <c r="I15" s="261"/>
      <c r="J15" s="261"/>
      <c r="K15" s="262">
        <v>5</v>
      </c>
      <c r="L15" s="262">
        <v>11</v>
      </c>
      <c r="M15" s="262">
        <f>SUM(M11:M14)</f>
        <v>28</v>
      </c>
      <c r="N15" s="261"/>
      <c r="O15" s="262">
        <v>1</v>
      </c>
      <c r="P15" s="261"/>
      <c r="Q15" s="261"/>
      <c r="R15" s="262">
        <v>10</v>
      </c>
      <c r="S15" s="262">
        <v>3</v>
      </c>
      <c r="T15" s="262">
        <v>9</v>
      </c>
      <c r="U15" s="262">
        <v>6</v>
      </c>
      <c r="V15" s="262">
        <v>6</v>
      </c>
      <c r="W15" s="263">
        <f>SUM(W6:W14)</f>
        <v>32</v>
      </c>
      <c r="X15" s="261"/>
      <c r="Y15" s="263">
        <f>SUM(Y7:Y14)</f>
        <v>15</v>
      </c>
      <c r="Z15" s="264"/>
    </row>
    <row r="16" spans="1:26" s="268" customFormat="1" ht="21">
      <c r="A16" s="265"/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7"/>
    </row>
    <row r="17" spans="1:26" s="268" customFormat="1" ht="21">
      <c r="A17" s="269" t="s">
        <v>31</v>
      </c>
      <c r="B17" s="269"/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7"/>
    </row>
    <row r="18" spans="1:26" s="268" customFormat="1" ht="21">
      <c r="A18" s="266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7"/>
    </row>
    <row r="19" spans="1:26" s="268" customFormat="1" ht="21">
      <c r="A19" s="266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7"/>
    </row>
    <row r="20" spans="1:26" s="268" customFormat="1" ht="21">
      <c r="A20" s="266"/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7"/>
    </row>
    <row r="21" spans="1:26" ht="21">
      <c r="A21" s="270"/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</row>
  </sheetData>
  <mergeCells count="25">
    <mergeCell ref="A21:Z21"/>
    <mergeCell ref="B3:B5"/>
    <mergeCell ref="A17:L17"/>
    <mergeCell ref="S3:Y4"/>
    <mergeCell ref="M4:M5"/>
    <mergeCell ref="N4:N5"/>
    <mergeCell ref="O4:O5"/>
    <mergeCell ref="P4:P5"/>
    <mergeCell ref="Q4:Q5"/>
    <mergeCell ref="R4:R5"/>
    <mergeCell ref="A1:Z1"/>
    <mergeCell ref="A2:Z2"/>
    <mergeCell ref="A3:A5"/>
    <mergeCell ref="Z3:Z5"/>
    <mergeCell ref="C3:D3"/>
    <mergeCell ref="L3:R3"/>
    <mergeCell ref="E3:K3"/>
    <mergeCell ref="E4:E5"/>
    <mergeCell ref="G4:G5"/>
    <mergeCell ref="F4:F5"/>
    <mergeCell ref="H4:H5"/>
    <mergeCell ref="I4:I5"/>
    <mergeCell ref="J4:J5"/>
    <mergeCell ref="K4:K5"/>
    <mergeCell ref="L4:L5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4294967293" verticalDpi="300" r:id="rId1"/>
  <headerFooter>
    <oddHeader>&amp;Rแบบที่ 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แบบที่ 2</vt:lpstr>
      <vt:lpstr>แบบที่ 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2018-08-20T09:25:03Z</cp:lastPrinted>
  <dcterms:created xsi:type="dcterms:W3CDTF">2017-05-05T01:18:22Z</dcterms:created>
  <dcterms:modified xsi:type="dcterms:W3CDTF">2019-02-20T09:43:11Z</dcterms:modified>
</cp:coreProperties>
</file>